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GA\Desktop\AVANZO DI AMMINISTRAZIONE DEFINITIVO AL 31 DIC 2023\"/>
    </mc:Choice>
  </mc:AlternateContent>
  <xr:revisionPtr revIDLastSave="0" documentId="13_ncr:1_{1E6F16FF-4F63-4C6C-BB09-D6C47F293D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3" sheetId="3" r:id="rId1"/>
  </sheets>
  <calcPr calcId="191029"/>
</workbook>
</file>

<file path=xl/calcChain.xml><?xml version="1.0" encoding="utf-8"?>
<calcChain xmlns="http://schemas.openxmlformats.org/spreadsheetml/2006/main">
  <c r="N89" i="3" l="1"/>
  <c r="N88" i="3"/>
  <c r="N87" i="3"/>
  <c r="N71" i="3"/>
  <c r="N70" i="3"/>
  <c r="N69" i="3"/>
  <c r="N68" i="3"/>
  <c r="N67" i="3"/>
  <c r="N66" i="3"/>
  <c r="L40" i="3"/>
  <c r="L39" i="3"/>
  <c r="L38" i="3"/>
  <c r="L37" i="3"/>
  <c r="L36" i="3"/>
  <c r="L35" i="3"/>
  <c r="L34" i="3"/>
  <c r="L21" i="3"/>
  <c r="L20" i="3"/>
  <c r="L19" i="3"/>
  <c r="L18" i="3"/>
  <c r="L17" i="3"/>
  <c r="L16" i="3"/>
  <c r="Q75" i="3" l="1"/>
  <c r="L117" i="3"/>
  <c r="L75" i="3"/>
  <c r="N75" i="3" s="1"/>
  <c r="K88" i="3"/>
  <c r="H126" i="3" s="1"/>
  <c r="H97" i="3"/>
  <c r="H71" i="3"/>
  <c r="L64" i="3" s="1"/>
  <c r="N64" i="3" s="1"/>
  <c r="H41" i="3"/>
  <c r="L32" i="3" s="1"/>
  <c r="H27" i="3"/>
  <c r="H125" i="3" s="1"/>
  <c r="E103" i="3"/>
  <c r="E79" i="3"/>
  <c r="E80" i="3" s="1"/>
  <c r="E63" i="3"/>
  <c r="E60" i="3"/>
  <c r="F55" i="3"/>
  <c r="E55" i="3"/>
  <c r="N47" i="3" s="1"/>
  <c r="P32" i="3" l="1"/>
  <c r="Q32" i="3" s="1"/>
  <c r="Q80" i="3"/>
  <c r="A125" i="3"/>
  <c r="D117" i="3"/>
  <c r="D116" i="3"/>
  <c r="D115" i="3"/>
  <c r="D114" i="3"/>
  <c r="D113" i="3"/>
  <c r="E113" i="3" s="1"/>
  <c r="L113" i="3" s="1"/>
  <c r="D112" i="3"/>
  <c r="E112" i="3" s="1"/>
  <c r="L112" i="3" s="1"/>
  <c r="D111" i="3"/>
  <c r="D109" i="3"/>
  <c r="D107" i="3"/>
  <c r="D106" i="3"/>
  <c r="D105" i="3"/>
  <c r="D98" i="3"/>
  <c r="L97" i="3" s="1"/>
  <c r="D76" i="3"/>
  <c r="L80" i="3" s="1"/>
  <c r="N80" i="3" s="1"/>
  <c r="D74" i="3"/>
  <c r="D64" i="3"/>
  <c r="E64" i="3" s="1"/>
  <c r="Q64" i="3" s="1"/>
  <c r="D61" i="3"/>
  <c r="L61" i="3" s="1"/>
  <c r="N61" i="3" s="1"/>
  <c r="D56" i="3"/>
  <c r="L56" i="3" s="1"/>
  <c r="N56" i="3" s="1"/>
  <c r="D47" i="3"/>
  <c r="L47" i="3" s="1"/>
  <c r="P47" i="3" s="1"/>
  <c r="Q47" i="3" s="1"/>
  <c r="D46" i="3"/>
  <c r="E46" i="3" s="1"/>
  <c r="L46" i="3" s="1"/>
  <c r="N46" i="3" s="1"/>
  <c r="D45" i="3"/>
  <c r="E45" i="3" s="1"/>
  <c r="L45" i="3" s="1"/>
  <c r="N45" i="3" s="1"/>
  <c r="D44" i="3"/>
  <c r="D43" i="3"/>
  <c r="D29" i="3"/>
  <c r="D7" i="3"/>
  <c r="L13" i="3" s="1"/>
  <c r="C118" i="3"/>
  <c r="F80" i="3"/>
  <c r="E13" i="3"/>
  <c r="N13" i="3" s="1"/>
  <c r="F32" i="3"/>
  <c r="F13" i="3"/>
  <c r="E32" i="3"/>
  <c r="N32" i="3" s="1"/>
  <c r="P13" i="3" l="1"/>
  <c r="Q13" i="3" s="1"/>
  <c r="E74" i="3"/>
  <c r="L73" i="3"/>
  <c r="N73" i="3" s="1"/>
  <c r="Q73" i="3" s="1"/>
  <c r="L119" i="3"/>
  <c r="F118" i="3"/>
  <c r="E118" i="3"/>
  <c r="D118" i="3"/>
  <c r="E125" i="3"/>
  <c r="H128" i="3" s="1"/>
  <c r="Q124" i="3" l="1"/>
  <c r="V13" i="3"/>
  <c r="S124" i="3"/>
  <c r="S126" i="3" s="1"/>
  <c r="W13" i="3"/>
  <c r="F120" i="3"/>
  <c r="Q126" i="3" l="1"/>
  <c r="U126" i="3" s="1"/>
  <c r="U124" i="3"/>
  <c r="X14" i="3"/>
</calcChain>
</file>

<file path=xl/sharedStrings.xml><?xml version="1.0" encoding="utf-8"?>
<sst xmlns="http://schemas.openxmlformats.org/spreadsheetml/2006/main" count="210" uniqueCount="109">
  <si>
    <t>A.1.1</t>
  </si>
  <si>
    <t>A.2.1</t>
  </si>
  <si>
    <t>A.2.2</t>
  </si>
  <si>
    <t>A.2.3</t>
  </si>
  <si>
    <t>A.3.1</t>
  </si>
  <si>
    <t>A.3.2</t>
  </si>
  <si>
    <t>A.5.1</t>
  </si>
  <si>
    <t>A.6.1</t>
  </si>
  <si>
    <t>ATTIVITÀ DI ORIENTAMENTO</t>
  </si>
  <si>
    <t>P.1.3</t>
  </si>
  <si>
    <t>PON/FESR 13.1.2A-FESRPON-CL-2021-78 - DIGITAL BOARD - DOTAZIONE DI ATTREZZATURE PER LA TRASFORMAZ</t>
  </si>
  <si>
    <t>P.2.1</t>
  </si>
  <si>
    <t>Progetto FSE di "Inclusione Sociale" 10.1.1A- FSEPON-CL-2017-155</t>
  </si>
  <si>
    <t>P.2.3</t>
  </si>
  <si>
    <t>P.2.6</t>
  </si>
  <si>
    <t>PROGETTO FSE DI "INCLUSIONE SOCIALE E LOTTA AL DISAGIO " 2^ EDIZIONE10.1.1A- FSEPON-CL-2019-26</t>
  </si>
  <si>
    <t>P.2.11</t>
  </si>
  <si>
    <t>PROGETTO PON 10.2.2A-FSEPON-CL-2021- 184 APPRENDIMENTO E SOCIALITA-PIANO SCOLASTICO DI RIPRESA E RESI</t>
  </si>
  <si>
    <t>P.4.1</t>
  </si>
  <si>
    <t>FORMAZIONE E AGGIORNAMENTO</t>
  </si>
  <si>
    <t>P.4.2</t>
  </si>
  <si>
    <t>PNSD E ANIMATORI DIGITALI</t>
  </si>
  <si>
    <t>P.5.1</t>
  </si>
  <si>
    <t>CAMPIONATI STUDENTESCHI - EDUCAZIONE MOTORIA</t>
  </si>
  <si>
    <t>Fondo di riserva</t>
  </si>
  <si>
    <t>FUNZIONAMENTO GENERALE E DECORO DELLA SCUOLA</t>
  </si>
  <si>
    <t>FUNZIONAMENTO AMMINISTRATIVO</t>
  </si>
  <si>
    <t>BIBLIOTECA</t>
  </si>
  <si>
    <t>EDUCAZIONE ALLA SICUREZZA NELLA SCUOLA</t>
  </si>
  <si>
    <t>DIDATTICA</t>
  </si>
  <si>
    <t>PROGETTO HANDICAP</t>
  </si>
  <si>
    <t>VISITE, VIAGGI E PROGRAMMI DI STUDIO ALL'ESTERO</t>
  </si>
  <si>
    <t>*</t>
  </si>
  <si>
    <t>AVANZO EFFETTIVO</t>
  </si>
  <si>
    <t>PROGETTO FSE COMPETENZE DI BASE PRIMARIA 10.2.2A-FSEPON-CL-2019-168 2^ EDIZIONE</t>
  </si>
  <si>
    <t>A.3.6</t>
  </si>
  <si>
    <t>TIROCINIO UNIVERSITA'</t>
  </si>
  <si>
    <t>P.1.4</t>
  </si>
  <si>
    <t>SPAZI E STRUMENTI DIGITALI PER LE STEM PROGETTO FUTUR@M@</t>
  </si>
  <si>
    <t>AVANZO</t>
  </si>
  <si>
    <t>VINCOLATO</t>
  </si>
  <si>
    <t>TOTALI A.1.1.</t>
  </si>
  <si>
    <t>TOTALI A.2.1.</t>
  </si>
  <si>
    <t>TOTALI A.3.1.</t>
  </si>
  <si>
    <t>TOTALI A.3.2.</t>
  </si>
  <si>
    <t>TOTALI A.6.1</t>
  </si>
  <si>
    <t>NON          VINCOLATO</t>
  </si>
  <si>
    <t>TOTALI A.5.1.</t>
  </si>
  <si>
    <t>P.1.5</t>
  </si>
  <si>
    <t>13.1.5A-FESRPON-CL-2022-55 AMBIENTI DIDATTICI INNOVATIVI PER LE SCUOLE DELL'INFANZIA</t>
  </si>
  <si>
    <t>PROGETTO PON 10.1.1A-FDRPOC-CL-2022- 107 APPRENDIMENTO E SOCIALITA-INSIEME GIOCHIAMO ANCORA</t>
  </si>
  <si>
    <t>P.2.13</t>
  </si>
  <si>
    <t>P.2.14</t>
  </si>
  <si>
    <t>PROGETTO PON 10.2.2A-FDRPOC-CL-2022- 125 APPRENDIMENTO E SOCIALITA-PIANO SCOLASTICO DI RIPRESA E RESILIENZA 2</t>
  </si>
  <si>
    <t>DETERMINAZIONE AVANZO DI AMMINISTRAZIONE PRESUNTO AL 20/11/2023</t>
  </si>
  <si>
    <t>A.2.4</t>
  </si>
  <si>
    <t>INVESTIMENTO 1.2 ABILITAZIONE AL CLOUD PER LE PA LOCALI SCUOLA APRILE 2022</t>
  </si>
  <si>
    <t>A.2.5</t>
  </si>
  <si>
    <t>INVESTIMENTO MISURA 1.4.1. ESPERIENZA DEL CITTADINO NEI SERVIZI PUBBLICI-SCUOLA APRILE 2022</t>
  </si>
  <si>
    <t>A.3.9</t>
  </si>
  <si>
    <t>PIANO SCUOLA 4.0-AZIONE 1- NEX GENERATION CLASS- AMBIENTI DI APPRENDIMENTO INNOVATIVI</t>
  </si>
  <si>
    <t>A.3.10</t>
  </si>
  <si>
    <t>CERTIFICAZIONE DI LINGUA INGLESE</t>
  </si>
  <si>
    <t>mod h</t>
  </si>
  <si>
    <t>mod j</t>
  </si>
  <si>
    <t xml:space="preserve">DA MODELLO H AL 20/11/2023 </t>
  </si>
  <si>
    <t>RADIAZIONE  RES ATTIVO N 27/2020</t>
  </si>
  <si>
    <t>P.1.3.</t>
  </si>
  <si>
    <t>RADIAZIONE RESIDUO ATTIVO 551/2021</t>
  </si>
  <si>
    <t>TOTALI A.3.6.</t>
  </si>
  <si>
    <t>n. impegno</t>
  </si>
  <si>
    <t>importo impegno</t>
  </si>
  <si>
    <t>n. accertamento</t>
  </si>
  <si>
    <t>importo accertamento</t>
  </si>
  <si>
    <t>A.3.11</t>
  </si>
  <si>
    <t>PROGETTO MULTIKULTURA</t>
  </si>
  <si>
    <t>IMPEGNI</t>
  </si>
  <si>
    <t>ACCERT</t>
  </si>
  <si>
    <t>avanzo definitivo al 31/12/2023</t>
  </si>
  <si>
    <t>fondo riserva</t>
  </si>
  <si>
    <t>vincolato</t>
  </si>
  <si>
    <t>non vincolato</t>
  </si>
  <si>
    <t>VARIAZIONE</t>
  </si>
  <si>
    <t>AUMENTO NON VINCOLATO</t>
  </si>
  <si>
    <t>DIMINUZIONE VINCOLATO</t>
  </si>
  <si>
    <t>AUMENTO VINCOLATO</t>
  </si>
  <si>
    <t>TOTALE AVANZO</t>
  </si>
  <si>
    <t>NON VINCOLATO</t>
  </si>
  <si>
    <t>TOTALI</t>
  </si>
  <si>
    <t>SOTTOCONTO</t>
  </si>
  <si>
    <t>2.3.11</t>
  </si>
  <si>
    <t>6.1.4</t>
  </si>
  <si>
    <t>3.11.3</t>
  </si>
  <si>
    <t>3.8.1</t>
  </si>
  <si>
    <t>3.6.8</t>
  </si>
  <si>
    <t>→dotaz ordinaria</t>
  </si>
  <si>
    <t>6.1.5</t>
  </si>
  <si>
    <t>5.1.1.</t>
  </si>
  <si>
    <t>3.13.1</t>
  </si>
  <si>
    <t>2.1.2</t>
  </si>
  <si>
    <t>3.2.5.</t>
  </si>
  <si>
    <t>3.2.5</t>
  </si>
  <si>
    <t>4.3.9</t>
  </si>
  <si>
    <t>4.3.12</t>
  </si>
  <si>
    <t>3.2.9</t>
  </si>
  <si>
    <t>3.4.1</t>
  </si>
  <si>
    <t>6.1.4.</t>
  </si>
  <si>
    <t>3.12.1</t>
  </si>
  <si>
    <t>3.12.1.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</si>
</sst>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Bookman Old Style"/>
      <family val="1"/>
    </font>
    <font>
      <sz val="10"/>
      <color rgb="FF000000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sz val="7"/>
      <name val="Bookman Old Style"/>
      <family val="1"/>
    </font>
    <font>
      <b/>
      <sz val="8"/>
      <name val="Bookman Old Style"/>
      <family val="1"/>
    </font>
    <font>
      <sz val="8"/>
      <name val="Bookman Old Style"/>
      <family val="1"/>
    </font>
    <font>
      <b/>
      <sz val="8"/>
      <color rgb="FFFF0000"/>
      <name val="Bookman Old Style"/>
      <family val="1"/>
    </font>
    <font>
      <sz val="8"/>
      <color rgb="FFFF0000"/>
      <name val="Bookman Old Style"/>
      <family val="1"/>
    </font>
    <font>
      <sz val="10"/>
      <color rgb="FFFF0000"/>
      <name val="Bookman Old Style"/>
      <family val="1"/>
    </font>
    <font>
      <sz val="10"/>
      <color rgb="FFFF0000"/>
      <name val="Times New Roman"/>
      <family val="1"/>
    </font>
    <font>
      <sz val="12"/>
      <name val="Bookman Old Style"/>
      <family val="1"/>
    </font>
    <font>
      <sz val="20"/>
      <name val="Bookman Old Style"/>
      <family val="1"/>
    </font>
    <font>
      <sz val="8"/>
      <color rgb="FF000000"/>
      <name val="Bookman Old Style"/>
      <family val="1"/>
    </font>
    <font>
      <sz val="7"/>
      <color rgb="FF000000"/>
      <name val="Bookman Old Style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545454"/>
      </left>
      <right style="thin">
        <color rgb="FF545454"/>
      </right>
      <top/>
      <bottom style="thin">
        <color rgb="FF545454"/>
      </bottom>
      <diagonal/>
    </border>
    <border>
      <left/>
      <right style="thin">
        <color rgb="FF545454"/>
      </right>
      <top/>
      <bottom style="thin">
        <color rgb="FF5454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 style="thin">
        <color rgb="FF54545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 style="thin">
        <color rgb="FF54545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54545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2" fontId="0" fillId="2" borderId="0" xfId="0" applyNumberFormat="1" applyFill="1" applyAlignment="1">
      <alignment horizontal="left" vertical="top"/>
    </xf>
    <xf numFmtId="0" fontId="13" fillId="0" borderId="0" xfId="0" applyFont="1" applyAlignment="1">
      <alignment horizontal="left" vertical="top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top" wrapText="1"/>
    </xf>
    <xf numFmtId="4" fontId="6" fillId="2" borderId="7" xfId="0" applyNumberFormat="1" applyFont="1" applyFill="1" applyBorder="1" applyAlignment="1">
      <alignment horizontal="right" vertical="center" shrinkToFit="1"/>
    </xf>
    <xf numFmtId="4" fontId="9" fillId="2" borderId="10" xfId="0" applyNumberFormat="1" applyFont="1" applyFill="1" applyBorder="1" applyAlignment="1">
      <alignment horizontal="right" vertical="center" shrinkToFit="1"/>
    </xf>
    <xf numFmtId="2" fontId="9" fillId="2" borderId="6" xfId="0" applyNumberFormat="1" applyFont="1" applyFill="1" applyBorder="1" applyAlignment="1">
      <alignment horizontal="right" vertical="center" shrinkToFit="1"/>
    </xf>
    <xf numFmtId="4" fontId="8" fillId="0" borderId="6" xfId="0" applyNumberFormat="1" applyFont="1" applyBorder="1" applyAlignment="1">
      <alignment horizontal="right" vertical="top" shrinkToFit="1"/>
    </xf>
    <xf numFmtId="4" fontId="8" fillId="2" borderId="0" xfId="0" applyNumberFormat="1" applyFont="1" applyFill="1" applyAlignment="1">
      <alignment horizontal="right" vertical="top" shrinkToFit="1"/>
    </xf>
    <xf numFmtId="4" fontId="8" fillId="0" borderId="0" xfId="0" applyNumberFormat="1" applyFont="1" applyAlignment="1">
      <alignment horizontal="right" vertical="top" shrinkToFit="1"/>
    </xf>
    <xf numFmtId="0" fontId="8" fillId="2" borderId="0" xfId="0" applyFont="1" applyFill="1" applyAlignment="1">
      <alignment horizontal="right" vertical="top" wrapText="1"/>
    </xf>
    <xf numFmtId="4" fontId="8" fillId="0" borderId="6" xfId="0" applyNumberFormat="1" applyFont="1" applyBorder="1" applyAlignment="1">
      <alignment horizontal="right" shrinkToFi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4" fontId="9" fillId="2" borderId="11" xfId="0" applyNumberFormat="1" applyFont="1" applyFill="1" applyBorder="1" applyAlignment="1">
      <alignment horizontal="right" vertical="top" shrinkToFit="1"/>
    </xf>
    <xf numFmtId="4" fontId="9" fillId="2" borderId="12" xfId="0" applyNumberFormat="1" applyFont="1" applyFill="1" applyBorder="1" applyAlignment="1">
      <alignment horizontal="right" vertical="top" shrinkToFit="1"/>
    </xf>
    <xf numFmtId="4" fontId="8" fillId="2" borderId="12" xfId="0" applyNumberFormat="1" applyFont="1" applyFill="1" applyBorder="1" applyAlignment="1">
      <alignment horizontal="right" vertical="top" shrinkToFit="1"/>
    </xf>
    <xf numFmtId="4" fontId="9" fillId="2" borderId="6" xfId="0" applyNumberFormat="1" applyFont="1" applyFill="1" applyBorder="1" applyAlignment="1">
      <alignment horizontal="right" vertical="center" shrinkToFit="1"/>
    </xf>
    <xf numFmtId="2" fontId="5" fillId="2" borderId="6" xfId="0" applyNumberFormat="1" applyFont="1" applyFill="1" applyBorder="1" applyAlignment="1">
      <alignment horizontal="right" vertical="center" shrinkToFit="1"/>
    </xf>
    <xf numFmtId="2" fontId="6" fillId="2" borderId="6" xfId="0" applyNumberFormat="1" applyFont="1" applyFill="1" applyBorder="1" applyAlignment="1">
      <alignment horizontal="right" vertical="center" shrinkToFit="1"/>
    </xf>
    <xf numFmtId="4" fontId="6" fillId="2" borderId="6" xfId="0" applyNumberFormat="1" applyFont="1" applyFill="1" applyBorder="1" applyAlignment="1">
      <alignment horizontal="right" vertical="top" shrinkToFit="1"/>
    </xf>
    <xf numFmtId="4" fontId="6" fillId="2" borderId="14" xfId="0" applyNumberFormat="1" applyFont="1" applyFill="1" applyBorder="1" applyAlignment="1">
      <alignment horizontal="right" vertical="top" shrinkToFit="1"/>
    </xf>
    <xf numFmtId="4" fontId="8" fillId="2" borderId="16" xfId="0" applyNumberFormat="1" applyFont="1" applyFill="1" applyBorder="1" applyAlignment="1">
      <alignment horizontal="right" vertical="top" shrinkToFi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shrinkToFit="1"/>
    </xf>
    <xf numFmtId="4" fontId="9" fillId="2" borderId="13" xfId="0" applyNumberFormat="1" applyFont="1" applyFill="1" applyBorder="1" applyAlignment="1">
      <alignment horizontal="right" vertical="top" shrinkToFit="1"/>
    </xf>
    <xf numFmtId="0" fontId="8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right" vertical="top" shrinkToFit="1"/>
    </xf>
    <xf numFmtId="4" fontId="5" fillId="2" borderId="2" xfId="0" applyNumberFormat="1" applyFont="1" applyFill="1" applyBorder="1" applyAlignment="1">
      <alignment horizontal="right" vertical="top" shrinkToFit="1"/>
    </xf>
    <xf numFmtId="4" fontId="8" fillId="2" borderId="2" xfId="0" applyNumberFormat="1" applyFont="1" applyFill="1" applyBorder="1" applyAlignment="1">
      <alignment horizontal="right" vertical="top" shrinkToFit="1"/>
    </xf>
    <xf numFmtId="4" fontId="8" fillId="2" borderId="11" xfId="0" applyNumberFormat="1" applyFont="1" applyFill="1" applyBorder="1" applyAlignment="1">
      <alignment horizontal="right" vertical="top" shrinkToFi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4" fontId="12" fillId="2" borderId="2" xfId="0" applyNumberFormat="1" applyFont="1" applyFill="1" applyBorder="1" applyAlignment="1">
      <alignment horizontal="right" vertical="top" shrinkToFit="1"/>
    </xf>
    <xf numFmtId="0" fontId="11" fillId="2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right" vertical="top" shrinkToFit="1"/>
    </xf>
    <xf numFmtId="0" fontId="8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right" vertical="top" shrinkToFit="1"/>
    </xf>
    <xf numFmtId="2" fontId="6" fillId="2" borderId="6" xfId="0" applyNumberFormat="1" applyFont="1" applyFill="1" applyBorder="1" applyAlignment="1">
      <alignment horizontal="right" vertical="top" shrinkToFit="1"/>
    </xf>
    <xf numFmtId="4" fontId="9" fillId="2" borderId="6" xfId="0" applyNumberFormat="1" applyFont="1" applyFill="1" applyBorder="1" applyAlignment="1">
      <alignment horizontal="right" vertical="top" shrinkToFit="1"/>
    </xf>
    <xf numFmtId="0" fontId="9" fillId="2" borderId="0" xfId="0" applyFont="1" applyFill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right" vertical="top" shrinkToFit="1"/>
    </xf>
    <xf numFmtId="2" fontId="6" fillId="2" borderId="5" xfId="0" applyNumberFormat="1" applyFont="1" applyFill="1" applyBorder="1" applyAlignment="1">
      <alignment horizontal="right" vertical="top" shrinkToFit="1"/>
    </xf>
    <xf numFmtId="2" fontId="6" fillId="2" borderId="2" xfId="0" applyNumberFormat="1" applyFont="1" applyFill="1" applyBorder="1" applyAlignment="1">
      <alignment horizontal="right" vertical="top" shrinkToFit="1"/>
    </xf>
    <xf numFmtId="2" fontId="5" fillId="2" borderId="2" xfId="0" applyNumberFormat="1" applyFont="1" applyFill="1" applyBorder="1" applyAlignment="1">
      <alignment horizontal="right" vertical="top" shrinkToFit="1"/>
    </xf>
    <xf numFmtId="0" fontId="8" fillId="2" borderId="6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left" vertical="top" wrapText="1"/>
    </xf>
    <xf numFmtId="2" fontId="9" fillId="2" borderId="11" xfId="0" applyNumberFormat="1" applyFont="1" applyFill="1" applyBorder="1" applyAlignment="1">
      <alignment horizontal="right" vertical="top" shrinkToFit="1"/>
    </xf>
    <xf numFmtId="0" fontId="9" fillId="2" borderId="2" xfId="0" applyFont="1" applyFill="1" applyBorder="1" applyAlignment="1">
      <alignment horizontal="left" vertical="center" wrapText="1"/>
    </xf>
    <xf numFmtId="2" fontId="5" fillId="2" borderId="11" xfId="0" applyNumberFormat="1" applyFont="1" applyFill="1" applyBorder="1" applyAlignment="1">
      <alignment horizontal="right" vertical="top" shrinkToFit="1"/>
    </xf>
    <xf numFmtId="0" fontId="8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4" fontId="6" fillId="3" borderId="2" xfId="0" applyNumberFormat="1" applyFont="1" applyFill="1" applyBorder="1" applyAlignment="1">
      <alignment horizontal="right" vertical="top" shrinkToFit="1"/>
    </xf>
    <xf numFmtId="4" fontId="6" fillId="3" borderId="14" xfId="0" applyNumberFormat="1" applyFont="1" applyFill="1" applyBorder="1" applyAlignment="1">
      <alignment horizontal="right" vertical="top" shrinkToFit="1"/>
    </xf>
    <xf numFmtId="0" fontId="8" fillId="3" borderId="6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right" vertical="top" shrinkToFit="1"/>
    </xf>
    <xf numFmtId="4" fontId="9" fillId="2" borderId="17" xfId="0" applyNumberFormat="1" applyFont="1" applyFill="1" applyBorder="1" applyAlignment="1">
      <alignment horizontal="right" vertical="top" shrinkToFit="1"/>
    </xf>
    <xf numFmtId="4" fontId="9" fillId="2" borderId="18" xfId="0" applyNumberFormat="1" applyFont="1" applyFill="1" applyBorder="1" applyAlignment="1">
      <alignment horizontal="right" vertical="top" shrinkToFit="1"/>
    </xf>
    <xf numFmtId="4" fontId="8" fillId="2" borderId="18" xfId="0" applyNumberFormat="1" applyFont="1" applyFill="1" applyBorder="1" applyAlignment="1">
      <alignment horizontal="right" vertical="top" shrinkToFit="1"/>
    </xf>
    <xf numFmtId="4" fontId="9" fillId="2" borderId="8" xfId="0" applyNumberFormat="1" applyFont="1" applyFill="1" applyBorder="1" applyAlignment="1">
      <alignment horizontal="right" vertical="top" shrinkToFit="1"/>
    </xf>
    <xf numFmtId="2" fontId="9" fillId="2" borderId="13" xfId="0" applyNumberFormat="1" applyFont="1" applyFill="1" applyBorder="1" applyAlignment="1">
      <alignment horizontal="right" vertical="top" shrinkToFit="1"/>
    </xf>
    <xf numFmtId="2" fontId="8" fillId="2" borderId="11" xfId="0" applyNumberFormat="1" applyFont="1" applyFill="1" applyBorder="1" applyAlignment="1">
      <alignment horizontal="right" vertical="top" shrinkToFit="1"/>
    </xf>
    <xf numFmtId="4" fontId="8" fillId="3" borderId="11" xfId="0" applyNumberFormat="1" applyFont="1" applyFill="1" applyBorder="1" applyAlignment="1">
      <alignment horizontal="right" vertical="top" shrinkToFit="1"/>
    </xf>
    <xf numFmtId="4" fontId="5" fillId="3" borderId="8" xfId="0" applyNumberFormat="1" applyFont="1" applyFill="1" applyBorder="1" applyAlignment="1">
      <alignment horizontal="right" vertical="top" shrinkToFit="1"/>
    </xf>
    <xf numFmtId="4" fontId="5" fillId="2" borderId="11" xfId="0" applyNumberFormat="1" applyFont="1" applyFill="1" applyBorder="1" applyAlignment="1">
      <alignment horizontal="right" vertical="top" shrinkToFit="1"/>
    </xf>
    <xf numFmtId="4" fontId="5" fillId="2" borderId="8" xfId="0" applyNumberFormat="1" applyFont="1" applyFill="1" applyBorder="1" applyAlignment="1">
      <alignment horizontal="right" vertical="top" shrinkToFit="1"/>
    </xf>
    <xf numFmtId="4" fontId="5" fillId="2" borderId="13" xfId="0" applyNumberFormat="1" applyFont="1" applyFill="1" applyBorder="1" applyAlignment="1">
      <alignment horizontal="right" vertical="top" shrinkToFit="1"/>
    </xf>
    <xf numFmtId="0" fontId="9" fillId="2" borderId="6" xfId="0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2" fontId="9" fillId="2" borderId="6" xfId="0" applyNumberFormat="1" applyFont="1" applyFill="1" applyBorder="1" applyAlignment="1">
      <alignment horizontal="right" vertical="top" shrinkToFit="1"/>
    </xf>
    <xf numFmtId="2" fontId="5" fillId="2" borderId="6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left" vertical="top" wrapText="1"/>
    </xf>
    <xf numFmtId="4" fontId="6" fillId="2" borderId="0" xfId="0" applyNumberFormat="1" applyFont="1" applyFill="1" applyAlignment="1">
      <alignment horizontal="right" vertical="top" shrinkToFi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right" vertical="top" wrapText="1"/>
    </xf>
    <xf numFmtId="4" fontId="6" fillId="2" borderId="19" xfId="0" applyNumberFormat="1" applyFont="1" applyFill="1" applyBorder="1" applyAlignment="1">
      <alignment horizontal="right" vertical="top" shrinkToFit="1"/>
    </xf>
    <xf numFmtId="4" fontId="6" fillId="2" borderId="16" xfId="0" applyNumberFormat="1" applyFont="1" applyFill="1" applyBorder="1" applyAlignment="1">
      <alignment horizontal="right" vertical="top" shrinkToFit="1"/>
    </xf>
    <xf numFmtId="4" fontId="6" fillId="2" borderId="20" xfId="0" applyNumberFormat="1" applyFont="1" applyFill="1" applyBorder="1" applyAlignment="1">
      <alignment horizontal="right" vertical="top" shrinkToFit="1"/>
    </xf>
    <xf numFmtId="4" fontId="9" fillId="2" borderId="7" xfId="0" applyNumberFormat="1" applyFont="1" applyFill="1" applyBorder="1" applyAlignment="1">
      <alignment horizontal="right" vertical="top" shrinkToFi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right" vertical="top" wrapText="1"/>
    </xf>
    <xf numFmtId="4" fontId="6" fillId="2" borderId="18" xfId="0" applyNumberFormat="1" applyFont="1" applyFill="1" applyBorder="1" applyAlignment="1">
      <alignment horizontal="right" vertical="top" shrinkToFit="1"/>
    </xf>
    <xf numFmtId="4" fontId="8" fillId="2" borderId="16" xfId="0" applyNumberFormat="1" applyFont="1" applyFill="1" applyBorder="1" applyAlignment="1">
      <alignment horizontal="right" vertical="center" shrinkToFit="1"/>
    </xf>
    <xf numFmtId="0" fontId="8" fillId="2" borderId="21" xfId="0" applyFont="1" applyFill="1" applyBorder="1" applyAlignment="1">
      <alignment horizontal="center" vertical="center" wrapText="1"/>
    </xf>
    <xf numFmtId="4" fontId="8" fillId="2" borderId="22" xfId="0" applyNumberFormat="1" applyFont="1" applyFill="1" applyBorder="1" applyAlignment="1">
      <alignment horizontal="right" vertical="center" shrinkToFi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right" vertical="top" wrapText="1"/>
    </xf>
    <xf numFmtId="4" fontId="6" fillId="2" borderId="23" xfId="0" applyNumberFormat="1" applyFont="1" applyFill="1" applyBorder="1" applyAlignment="1">
      <alignment horizontal="right" vertical="top" shrinkToFit="1"/>
    </xf>
    <xf numFmtId="4" fontId="8" fillId="2" borderId="23" xfId="0" applyNumberFormat="1" applyFont="1" applyFill="1" applyBorder="1" applyAlignment="1">
      <alignment horizontal="right" vertical="top" shrinkToFit="1"/>
    </xf>
    <xf numFmtId="4" fontId="8" fillId="2" borderId="20" xfId="0" applyNumberFormat="1" applyFont="1" applyFill="1" applyBorder="1" applyAlignment="1">
      <alignment horizontal="right" vertical="center" shrinkToFit="1"/>
    </xf>
    <xf numFmtId="1" fontId="0" fillId="2" borderId="24" xfId="0" applyNumberFormat="1" applyFill="1" applyBorder="1" applyAlignment="1" applyProtection="1">
      <alignment horizontal="right" vertical="justify"/>
      <protection locked="0"/>
    </xf>
    <xf numFmtId="2" fontId="0" fillId="2" borderId="24" xfId="0" applyNumberFormat="1" applyFill="1" applyBorder="1" applyAlignment="1" applyProtection="1">
      <alignment horizontal="right" vertical="justify"/>
      <protection locked="0"/>
    </xf>
    <xf numFmtId="4" fontId="5" fillId="2" borderId="3" xfId="0" applyNumberFormat="1" applyFont="1" applyFill="1" applyBorder="1" applyAlignment="1">
      <alignment horizontal="right" vertical="top" shrinkToFit="1"/>
    </xf>
    <xf numFmtId="4" fontId="8" fillId="2" borderId="13" xfId="0" applyNumberFormat="1" applyFont="1" applyFill="1" applyBorder="1" applyAlignment="1">
      <alignment horizontal="right" vertical="top" shrinkToFit="1"/>
    </xf>
    <xf numFmtId="0" fontId="9" fillId="2" borderId="7" xfId="0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right" vertical="top" shrinkToFit="1"/>
    </xf>
    <xf numFmtId="0" fontId="8" fillId="2" borderId="9" xfId="0" applyFont="1" applyFill="1" applyBorder="1" applyAlignment="1">
      <alignment horizontal="center" vertical="top" wrapText="1"/>
    </xf>
    <xf numFmtId="4" fontId="5" fillId="2" borderId="18" xfId="0" applyNumberFormat="1" applyFont="1" applyFill="1" applyBorder="1" applyAlignment="1">
      <alignment horizontal="right" vertical="top" shrinkToFit="1"/>
    </xf>
    <xf numFmtId="0" fontId="8" fillId="2" borderId="21" xfId="0" applyFont="1" applyFill="1" applyBorder="1" applyAlignment="1">
      <alignment horizontal="center" vertical="top" wrapText="1"/>
    </xf>
    <xf numFmtId="4" fontId="8" fillId="2" borderId="22" xfId="0" applyNumberFormat="1" applyFont="1" applyFill="1" applyBorder="1" applyAlignment="1">
      <alignment horizontal="right" vertical="top" shrinkToFit="1"/>
    </xf>
    <xf numFmtId="0" fontId="8" fillId="2" borderId="10" xfId="0" applyFont="1" applyFill="1" applyBorder="1" applyAlignment="1">
      <alignment horizontal="center" vertical="top" wrapText="1"/>
    </xf>
    <xf numFmtId="2" fontId="0" fillId="4" borderId="0" xfId="0" applyNumberFormat="1" applyFill="1" applyAlignment="1">
      <alignment horizontal="right" vertical="top"/>
    </xf>
    <xf numFmtId="0" fontId="8" fillId="2" borderId="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left" vertical="top" wrapText="1"/>
    </xf>
    <xf numFmtId="4" fontId="6" fillId="2" borderId="25" xfId="0" applyNumberFormat="1" applyFont="1" applyFill="1" applyBorder="1" applyAlignment="1">
      <alignment horizontal="right" vertical="top" shrinkToFit="1"/>
    </xf>
    <xf numFmtId="4" fontId="8" fillId="2" borderId="26" xfId="0" applyNumberFormat="1" applyFont="1" applyFill="1" applyBorder="1" applyAlignment="1">
      <alignment horizontal="right" vertical="top" shrinkToFit="1"/>
    </xf>
    <xf numFmtId="0" fontId="9" fillId="2" borderId="18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center" wrapText="1"/>
    </xf>
    <xf numFmtId="2" fontId="0" fillId="4" borderId="0" xfId="0" applyNumberFormat="1" applyFill="1" applyAlignment="1">
      <alignment horizontal="left" vertical="top"/>
    </xf>
    <xf numFmtId="4" fontId="6" fillId="2" borderId="22" xfId="0" applyNumberFormat="1" applyFont="1" applyFill="1" applyBorder="1" applyAlignment="1">
      <alignment horizontal="right" vertical="top" shrinkToFit="1"/>
    </xf>
    <xf numFmtId="0" fontId="11" fillId="2" borderId="27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2" fontId="6" fillId="2" borderId="25" xfId="0" applyNumberFormat="1" applyFont="1" applyFill="1" applyBorder="1" applyAlignment="1">
      <alignment horizontal="right" vertical="top" shrinkToFit="1"/>
    </xf>
    <xf numFmtId="0" fontId="9" fillId="2" borderId="28" xfId="0" applyFont="1" applyFill="1" applyBorder="1" applyAlignment="1">
      <alignment horizontal="left" vertical="top" wrapText="1"/>
    </xf>
    <xf numFmtId="0" fontId="16" fillId="2" borderId="29" xfId="0" applyFont="1" applyFill="1" applyBorder="1" applyAlignment="1" applyProtection="1">
      <alignment horizontal="left" vertical="justify" wrapText="1"/>
      <protection locked="0"/>
    </xf>
    <xf numFmtId="2" fontId="0" fillId="4" borderId="24" xfId="0" applyNumberFormat="1" applyFill="1" applyBorder="1" applyAlignment="1" applyProtection="1">
      <alignment horizontal="right" vertical="justify"/>
      <protection locked="0"/>
    </xf>
    <xf numFmtId="2" fontId="6" fillId="2" borderId="0" xfId="0" applyNumberFormat="1" applyFont="1" applyFill="1" applyAlignment="1">
      <alignment horizontal="right" vertical="top" shrinkToFit="1"/>
    </xf>
    <xf numFmtId="2" fontId="6" fillId="2" borderId="19" xfId="0" applyNumberFormat="1" applyFont="1" applyFill="1" applyBorder="1" applyAlignment="1">
      <alignment horizontal="right" vertical="top" shrinkToFit="1"/>
    </xf>
    <xf numFmtId="4" fontId="8" fillId="2" borderId="9" xfId="0" applyNumberFormat="1" applyFont="1" applyFill="1" applyBorder="1" applyAlignment="1">
      <alignment horizontal="right" vertical="top" shrinkToFit="1"/>
    </xf>
    <xf numFmtId="0" fontId="8" fillId="2" borderId="7" xfId="0" applyFont="1" applyFill="1" applyBorder="1" applyAlignment="1">
      <alignment horizontal="center" vertical="top" wrapText="1"/>
    </xf>
    <xf numFmtId="2" fontId="6" fillId="2" borderId="18" xfId="0" applyNumberFormat="1" applyFont="1" applyFill="1" applyBorder="1" applyAlignment="1">
      <alignment horizontal="right" vertical="top" shrinkToFit="1"/>
    </xf>
    <xf numFmtId="2" fontId="5" fillId="2" borderId="16" xfId="0" applyNumberFormat="1" applyFont="1" applyFill="1" applyBorder="1" applyAlignment="1">
      <alignment horizontal="right" vertical="center" shrinkToFit="1"/>
    </xf>
    <xf numFmtId="2" fontId="5" fillId="2" borderId="22" xfId="0" applyNumberFormat="1" applyFont="1" applyFill="1" applyBorder="1" applyAlignment="1">
      <alignment horizontal="right" vertical="center" shrinkToFit="1"/>
    </xf>
    <xf numFmtId="2" fontId="6" fillId="2" borderId="23" xfId="0" applyNumberFormat="1" applyFont="1" applyFill="1" applyBorder="1" applyAlignment="1">
      <alignment horizontal="right" vertical="top" shrinkToFit="1"/>
    </xf>
    <xf numFmtId="2" fontId="5" fillId="2" borderId="20" xfId="0" applyNumberFormat="1" applyFont="1" applyFill="1" applyBorder="1" applyAlignment="1">
      <alignment horizontal="right" vertical="center" shrinkToFit="1"/>
    </xf>
    <xf numFmtId="0" fontId="16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1" fontId="0" fillId="5" borderId="24" xfId="0" applyNumberFormat="1" applyFill="1" applyBorder="1" applyAlignment="1" applyProtection="1">
      <alignment horizontal="right" vertical="justify"/>
      <protection locked="0"/>
    </xf>
    <xf numFmtId="2" fontId="0" fillId="5" borderId="24" xfId="0" applyNumberFormat="1" applyFill="1" applyBorder="1" applyAlignment="1" applyProtection="1">
      <alignment horizontal="right" vertical="justify"/>
      <protection locked="0"/>
    </xf>
    <xf numFmtId="2" fontId="0" fillId="0" borderId="0" xfId="0" applyNumberFormat="1" applyAlignment="1">
      <alignment horizontal="left" vertical="top"/>
    </xf>
    <xf numFmtId="1" fontId="0" fillId="5" borderId="30" xfId="0" applyNumberFormat="1" applyFill="1" applyBorder="1" applyAlignment="1" applyProtection="1">
      <alignment horizontal="right" vertical="justify"/>
      <protection locked="0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top"/>
    </xf>
    <xf numFmtId="1" fontId="0" fillId="5" borderId="31" xfId="0" applyNumberFormat="1" applyFill="1" applyBorder="1" applyAlignment="1" applyProtection="1">
      <alignment horizontal="right" vertical="justify"/>
      <protection locked="0"/>
    </xf>
    <xf numFmtId="0" fontId="0" fillId="6" borderId="6" xfId="0" applyFill="1" applyBorder="1" applyAlignment="1">
      <alignment horizontal="right" vertical="top"/>
    </xf>
    <xf numFmtId="2" fontId="0" fillId="6" borderId="6" xfId="0" applyNumberFormat="1" applyFill="1" applyBorder="1" applyAlignment="1">
      <alignment horizontal="right" vertical="top"/>
    </xf>
    <xf numFmtId="2" fontId="0" fillId="5" borderId="32" xfId="0" applyNumberFormat="1" applyFill="1" applyBorder="1" applyAlignment="1" applyProtection="1">
      <alignment horizontal="right" vertical="justify"/>
      <protection locked="0"/>
    </xf>
    <xf numFmtId="2" fontId="0" fillId="6" borderId="6" xfId="0" applyNumberFormat="1" applyFill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right" vertical="top"/>
    </xf>
    <xf numFmtId="4" fontId="0" fillId="0" borderId="0" xfId="0" applyNumberFormat="1" applyAlignment="1">
      <alignment horizontal="left" vertical="top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4" fontId="0" fillId="7" borderId="6" xfId="0" applyNumberForma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top" wrapText="1"/>
    </xf>
    <xf numFmtId="4" fontId="6" fillId="7" borderId="6" xfId="0" applyNumberFormat="1" applyFont="1" applyFill="1" applyBorder="1" applyAlignment="1">
      <alignment horizontal="right" vertical="top" shrinkToFit="1"/>
    </xf>
    <xf numFmtId="1" fontId="0" fillId="5" borderId="0" xfId="0" applyNumberFormat="1" applyFill="1" applyAlignment="1" applyProtection="1">
      <alignment horizontal="right" vertical="justify"/>
      <protection locked="0"/>
    </xf>
    <xf numFmtId="0" fontId="0" fillId="6" borderId="6" xfId="0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4" fontId="8" fillId="7" borderId="6" xfId="0" applyNumberFormat="1" applyFont="1" applyFill="1" applyBorder="1" applyAlignment="1">
      <alignment horizontal="right" vertical="top" shrinkToFit="1"/>
    </xf>
    <xf numFmtId="4" fontId="0" fillId="7" borderId="0" xfId="0" applyNumberFormat="1" applyFill="1" applyAlignment="1">
      <alignment horizontal="right" vertical="top"/>
    </xf>
    <xf numFmtId="0" fontId="8" fillId="2" borderId="11" xfId="0" applyFont="1" applyFill="1" applyBorder="1" applyAlignment="1">
      <alignment horizontal="center" vertical="top" wrapText="1"/>
    </xf>
    <xf numFmtId="4" fontId="0" fillId="7" borderId="6" xfId="0" applyNumberFormat="1" applyFill="1" applyBorder="1" applyAlignment="1">
      <alignment horizontal="right" vertical="top"/>
    </xf>
    <xf numFmtId="0" fontId="8" fillId="2" borderId="0" xfId="0" applyFont="1" applyFill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4" fontId="9" fillId="7" borderId="6" xfId="0" applyNumberFormat="1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center" wrapText="1"/>
    </xf>
    <xf numFmtId="2" fontId="0" fillId="6" borderId="33" xfId="0" applyNumberFormat="1" applyFill="1" applyBorder="1" applyAlignment="1" applyProtection="1">
      <alignment horizontal="right" vertical="justify"/>
      <protection locked="0"/>
    </xf>
    <xf numFmtId="2" fontId="0" fillId="7" borderId="6" xfId="0" applyNumberFormat="1" applyFill="1" applyBorder="1" applyAlignment="1">
      <alignment horizontal="left" vertical="top"/>
    </xf>
    <xf numFmtId="4" fontId="9" fillId="7" borderId="6" xfId="0" applyNumberFormat="1" applyFont="1" applyFill="1" applyBorder="1" applyAlignment="1">
      <alignment horizontal="right" vertical="top" shrinkToFit="1"/>
    </xf>
    <xf numFmtId="2" fontId="9" fillId="7" borderId="6" xfId="0" applyNumberFormat="1" applyFont="1" applyFill="1" applyBorder="1" applyAlignment="1">
      <alignment horizontal="right" vertical="top" shrinkToFit="1"/>
    </xf>
    <xf numFmtId="2" fontId="6" fillId="7" borderId="6" xfId="0" applyNumberFormat="1" applyFont="1" applyFill="1" applyBorder="1" applyAlignment="1">
      <alignment horizontal="right" vertical="top" shrinkToFit="1"/>
    </xf>
    <xf numFmtId="0" fontId="19" fillId="0" borderId="0" xfId="0" applyFont="1" applyAlignment="1">
      <alignment horizontal="left" vertical="top"/>
    </xf>
    <xf numFmtId="2" fontId="0" fillId="7" borderId="6" xfId="0" applyNumberFormat="1" applyFill="1" applyBorder="1" applyAlignment="1">
      <alignment horizontal="right" vertical="top"/>
    </xf>
    <xf numFmtId="0" fontId="20" fillId="0" borderId="0" xfId="0" applyFont="1" applyAlignment="1">
      <alignment horizontal="left" vertical="top"/>
    </xf>
    <xf numFmtId="4" fontId="0" fillId="8" borderId="0" xfId="0" applyNumberFormat="1" applyFill="1" applyAlignment="1">
      <alignment horizontal="left" vertical="top"/>
    </xf>
    <xf numFmtId="4" fontId="0" fillId="9" borderId="0" xfId="0" applyNumberFormat="1" applyFill="1" applyAlignment="1">
      <alignment horizontal="left" vertical="top"/>
    </xf>
    <xf numFmtId="4" fontId="0" fillId="8" borderId="0" xfId="0" applyNumberFormat="1" applyFill="1" applyAlignment="1">
      <alignment horizontal="right" vertical="top"/>
    </xf>
    <xf numFmtId="4" fontId="9" fillId="8" borderId="0" xfId="0" applyNumberFormat="1" applyFont="1" applyFill="1" applyAlignment="1">
      <alignment horizontal="right" vertical="top" shrinkToFit="1"/>
    </xf>
    <xf numFmtId="2" fontId="0" fillId="8" borderId="0" xfId="0" applyNumberFormat="1" applyFill="1" applyAlignment="1">
      <alignment horizontal="left" vertical="top"/>
    </xf>
    <xf numFmtId="4" fontId="8" fillId="10" borderId="19" xfId="0" applyNumberFormat="1" applyFont="1" applyFill="1" applyBorder="1" applyAlignment="1">
      <alignment horizontal="right" vertical="top" shrinkToFit="1"/>
    </xf>
    <xf numFmtId="4" fontId="8" fillId="10" borderId="6" xfId="0" applyNumberFormat="1" applyFont="1" applyFill="1" applyBorder="1" applyAlignment="1">
      <alignment horizontal="right" vertical="top" shrinkToFit="1"/>
    </xf>
    <xf numFmtId="2" fontId="5" fillId="10" borderId="19" xfId="0" applyNumberFormat="1" applyFont="1" applyFill="1" applyBorder="1" applyAlignment="1">
      <alignment horizontal="right" vertical="center" shrinkToFit="1"/>
    </xf>
    <xf numFmtId="0" fontId="0" fillId="0" borderId="6" xfId="0" applyBorder="1" applyAlignment="1">
      <alignment horizontal="right" vertical="top"/>
    </xf>
    <xf numFmtId="4" fontId="0" fillId="4" borderId="0" xfId="0" applyNumberFormat="1" applyFill="1" applyAlignment="1">
      <alignment horizontal="left" vertical="top"/>
    </xf>
    <xf numFmtId="4" fontId="1" fillId="11" borderId="0" xfId="0" applyNumberFormat="1" applyFont="1" applyFill="1" applyAlignment="1">
      <alignment horizontal="left" vertical="top"/>
    </xf>
    <xf numFmtId="4" fontId="0" fillId="12" borderId="0" xfId="0" applyNumberFormat="1" applyFill="1" applyAlignment="1">
      <alignment horizontal="left" vertical="top"/>
    </xf>
    <xf numFmtId="2" fontId="0" fillId="12" borderId="0" xfId="0" applyNumberFormat="1" applyFill="1" applyAlignment="1">
      <alignment horizontal="left" vertical="top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righ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2" fontId="19" fillId="13" borderId="0" xfId="0" applyNumberFormat="1" applyFont="1" applyFill="1" applyBorder="1" applyAlignment="1" applyProtection="1">
      <alignment horizontal="right" vertical="justify"/>
      <protection locked="0"/>
    </xf>
    <xf numFmtId="2" fontId="19" fillId="14" borderId="31" xfId="0" applyNumberFormat="1" applyFont="1" applyFill="1" applyBorder="1" applyAlignment="1" applyProtection="1">
      <alignment horizontal="right" vertical="justify"/>
      <protection locked="0"/>
    </xf>
    <xf numFmtId="2" fontId="19" fillId="10" borderId="0" xfId="0" applyNumberFormat="1" applyFont="1" applyFill="1" applyBorder="1" applyAlignment="1" applyProtection="1">
      <alignment horizontal="right" vertical="justify"/>
      <protection locked="0"/>
    </xf>
    <xf numFmtId="2" fontId="19" fillId="15" borderId="0" xfId="0" applyNumberFormat="1" applyFont="1" applyFill="1" applyBorder="1" applyAlignment="1" applyProtection="1">
      <alignment horizontal="right" vertical="justify"/>
      <protection locked="0"/>
    </xf>
    <xf numFmtId="2" fontId="19" fillId="16" borderId="0" xfId="0" applyNumberFormat="1" applyFont="1" applyFill="1" applyBorder="1" applyAlignment="1" applyProtection="1">
      <alignment horizontal="right" vertical="justify"/>
      <protection locked="0"/>
    </xf>
    <xf numFmtId="0" fontId="0" fillId="9" borderId="0" xfId="0" applyFill="1" applyAlignment="1">
      <alignment horizontal="right" vertical="top"/>
    </xf>
    <xf numFmtId="0" fontId="19" fillId="9" borderId="6" xfId="0" applyFont="1" applyFill="1" applyBorder="1" applyAlignment="1">
      <alignment horizontal="right" vertical="top"/>
    </xf>
    <xf numFmtId="2" fontId="0" fillId="9" borderId="6" xfId="0" applyNumberFormat="1" applyFill="1" applyBorder="1" applyAlignment="1">
      <alignment horizontal="left" vertical="top"/>
    </xf>
    <xf numFmtId="2" fontId="19" fillId="9" borderId="31" xfId="0" applyNumberFormat="1" applyFont="1" applyFill="1" applyBorder="1" applyAlignment="1" applyProtection="1">
      <alignment horizontal="right" vertical="justify"/>
      <protection locked="0"/>
    </xf>
    <xf numFmtId="2" fontId="19" fillId="8" borderId="0" xfId="0" applyNumberFormat="1" applyFont="1" applyFill="1" applyBorder="1" applyAlignment="1" applyProtection="1">
      <alignment horizontal="right" vertical="justify"/>
      <protection locked="0"/>
    </xf>
    <xf numFmtId="2" fontId="19" fillId="12" borderId="0" xfId="0" applyNumberFormat="1" applyFont="1" applyFill="1" applyBorder="1" applyAlignment="1" applyProtection="1">
      <alignment horizontal="right" vertical="justify"/>
      <protection locked="0"/>
    </xf>
    <xf numFmtId="2" fontId="19" fillId="17" borderId="0" xfId="0" applyNumberFormat="1" applyFont="1" applyFill="1" applyBorder="1" applyAlignment="1" applyProtection="1">
      <alignment horizontal="right" vertical="justify"/>
      <protection locked="0"/>
    </xf>
    <xf numFmtId="2" fontId="19" fillId="18" borderId="0" xfId="0" applyNumberFormat="1" applyFont="1" applyFill="1" applyBorder="1" applyAlignment="1" applyProtection="1">
      <alignment horizontal="right" vertical="justify"/>
      <protection locked="0"/>
    </xf>
    <xf numFmtId="2" fontId="0" fillId="6" borderId="19" xfId="0" applyNumberFormat="1" applyFill="1" applyBorder="1" applyAlignment="1">
      <alignment horizontal="right" vertical="top"/>
    </xf>
    <xf numFmtId="0" fontId="0" fillId="9" borderId="0" xfId="0" applyFill="1" applyAlignment="1">
      <alignment horizontal="left" vertical="top"/>
    </xf>
    <xf numFmtId="2" fontId="19" fillId="9" borderId="0" xfId="0" applyNumberFormat="1" applyFont="1" applyFill="1" applyBorder="1" applyAlignment="1" applyProtection="1">
      <alignment horizontal="right" vertical="justify"/>
      <protection locked="0"/>
    </xf>
    <xf numFmtId="0" fontId="19" fillId="12" borderId="0" xfId="0" applyFont="1" applyFill="1" applyAlignment="1">
      <alignment horizontal="left" vertical="top"/>
    </xf>
    <xf numFmtId="2" fontId="19" fillId="7" borderId="0" xfId="0" applyNumberFormat="1" applyFont="1" applyFill="1" applyBorder="1" applyAlignment="1" applyProtection="1">
      <alignment horizontal="right" vertical="justify"/>
      <protection locked="0"/>
    </xf>
    <xf numFmtId="2" fontId="19" fillId="6" borderId="0" xfId="0" applyNumberFormat="1" applyFont="1" applyFill="1" applyBorder="1" applyAlignment="1" applyProtection="1">
      <alignment horizontal="right" vertical="justify"/>
      <protection locked="0"/>
    </xf>
    <xf numFmtId="0" fontId="19" fillId="9" borderId="6" xfId="0" applyFont="1" applyFill="1" applyBorder="1" applyAlignment="1">
      <alignment horizontal="left" vertical="top"/>
    </xf>
    <xf numFmtId="2" fontId="19" fillId="12" borderId="30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52323</xdr:rowOff>
    </xdr:from>
    <xdr:ext cx="0" cy="2489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919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28</xdr:row>
      <xdr:rowOff>52451</xdr:rowOff>
    </xdr:from>
    <xdr:ext cx="0" cy="1460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0" y="3157601"/>
          <a:ext cx="0" cy="146050"/>
        </a:xfrm>
        <a:custGeom>
          <a:avLst/>
          <a:gdLst/>
          <a:ahLst/>
          <a:cxnLst/>
          <a:rect l="0" t="0" r="0" b="0"/>
          <a:pathLst>
            <a:path h="146050">
              <a:moveTo>
                <a:pt x="0" y="14592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46</xdr:row>
      <xdr:rowOff>52323</xdr:rowOff>
    </xdr:from>
    <xdr:ext cx="0" cy="14605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0" y="0"/>
          <a:ext cx="0" cy="146050"/>
        </a:xfrm>
        <a:custGeom>
          <a:avLst/>
          <a:gdLst/>
          <a:ahLst/>
          <a:cxnLst/>
          <a:rect l="0" t="0" r="0" b="0"/>
          <a:pathLst>
            <a:path h="146050">
              <a:moveTo>
                <a:pt x="0" y="146050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76</xdr:row>
      <xdr:rowOff>52451</xdr:rowOff>
    </xdr:from>
    <xdr:ext cx="0" cy="24892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79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97</xdr:row>
      <xdr:rowOff>52450</xdr:rowOff>
    </xdr:from>
    <xdr:ext cx="0" cy="14605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0" y="12396850"/>
          <a:ext cx="0" cy="146050"/>
        </a:xfrm>
        <a:custGeom>
          <a:avLst/>
          <a:gdLst/>
          <a:ahLst/>
          <a:cxnLst/>
          <a:rect l="0" t="0" r="0" b="0"/>
          <a:pathLst>
            <a:path h="146050">
              <a:moveTo>
                <a:pt x="0" y="14592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103</xdr:row>
      <xdr:rowOff>0</xdr:rowOff>
    </xdr:from>
    <xdr:ext cx="0" cy="24892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792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106</xdr:row>
      <xdr:rowOff>52323</xdr:rowOff>
    </xdr:from>
    <xdr:ext cx="0" cy="24892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920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0" cy="248920"/>
    <xdr:sp macro="" textlink="">
      <xdr:nvSpPr>
        <xdr:cNvPr id="22" name="Shape 2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79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0</xdr:col>
      <xdr:colOff>0</xdr:colOff>
      <xdr:row>113</xdr:row>
      <xdr:rowOff>52450</xdr:rowOff>
    </xdr:from>
    <xdr:ext cx="0" cy="146050"/>
    <xdr:sp macro="" textlink="">
      <xdr:nvSpPr>
        <xdr:cNvPr id="31" name="Shape 3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0" y="0"/>
          <a:ext cx="0" cy="146050"/>
        </a:xfrm>
        <a:custGeom>
          <a:avLst/>
          <a:gdLst/>
          <a:ahLst/>
          <a:cxnLst/>
          <a:rect l="0" t="0" r="0" b="0"/>
          <a:pathLst>
            <a:path h="146050">
              <a:moveTo>
                <a:pt x="0" y="145922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absoluteAnchor>
    <xdr:pos x="378586" y="13160878"/>
    <xdr:ext cx="0" cy="146050"/>
    <xdr:sp macro="" textlink="">
      <xdr:nvSpPr>
        <xdr:cNvPr id="32" name="Shape 3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0" cy="146050"/>
        </a:xfrm>
        <a:custGeom>
          <a:avLst/>
          <a:gdLst/>
          <a:ahLst/>
          <a:cxnLst/>
          <a:rect l="0" t="0" r="0" b="0"/>
          <a:pathLst>
            <a:path h="146050">
              <a:moveTo>
                <a:pt x="0" y="14592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absoluteAnchor>
  <xdr:oneCellAnchor>
    <xdr:from>
      <xdr:col>0</xdr:col>
      <xdr:colOff>0</xdr:colOff>
      <xdr:row>115</xdr:row>
      <xdr:rowOff>52450</xdr:rowOff>
    </xdr:from>
    <xdr:ext cx="0" cy="248920"/>
    <xdr:sp macro="" textlink="">
      <xdr:nvSpPr>
        <xdr:cNvPr id="33" name="Shape 33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0" cy="248920"/>
        </a:xfrm>
        <a:custGeom>
          <a:avLst/>
          <a:gdLst/>
          <a:ahLst/>
          <a:cxnLst/>
          <a:rect l="0" t="0" r="0" b="0"/>
          <a:pathLst>
            <a:path h="248920">
              <a:moveTo>
                <a:pt x="0" y="248793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twoCellAnchor>
    <xdr:from>
      <xdr:col>2</xdr:col>
      <xdr:colOff>276225</xdr:colOff>
      <xdr:row>117</xdr:row>
      <xdr:rowOff>142875</xdr:rowOff>
    </xdr:from>
    <xdr:to>
      <xdr:col>4</xdr:col>
      <xdr:colOff>542925</xdr:colOff>
      <xdr:row>120</xdr:row>
      <xdr:rowOff>923925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85B06550-E63E-FC17-AD11-12093EFE92BD}"/>
            </a:ext>
          </a:extLst>
        </xdr:cNvPr>
        <xdr:cNvCxnSpPr/>
      </xdr:nvCxnSpPr>
      <xdr:spPr>
        <a:xfrm>
          <a:off x="3009900" y="18554700"/>
          <a:ext cx="866775" cy="1438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124</xdr:row>
      <xdr:rowOff>76200</xdr:rowOff>
    </xdr:from>
    <xdr:to>
      <xdr:col>5</xdr:col>
      <xdr:colOff>561975</xdr:colOff>
      <xdr:row>124</xdr:row>
      <xdr:rowOff>123825</xdr:rowOff>
    </xdr:to>
    <xdr:sp macro="" textlink="">
      <xdr:nvSpPr>
        <xdr:cNvPr id="6" name="Freccia a destra 5">
          <a:extLst>
            <a:ext uri="{FF2B5EF4-FFF2-40B4-BE49-F238E27FC236}">
              <a16:creationId xmlns:a16="http://schemas.microsoft.com/office/drawing/2014/main" id="{D1FFEE0F-B456-F5AC-C60B-3FC9412253DA}"/>
            </a:ext>
          </a:extLst>
        </xdr:cNvPr>
        <xdr:cNvSpPr/>
      </xdr:nvSpPr>
      <xdr:spPr>
        <a:xfrm>
          <a:off x="4000500" y="19802475"/>
          <a:ext cx="485775" cy="47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</xdr:col>
      <xdr:colOff>514350</xdr:colOff>
      <xdr:row>117</xdr:row>
      <xdr:rowOff>200024</xdr:rowOff>
    </xdr:from>
    <xdr:to>
      <xdr:col>5</xdr:col>
      <xdr:colOff>57150</xdr:colOff>
      <xdr:row>119</xdr:row>
      <xdr:rowOff>114299</xdr:rowOff>
    </xdr:to>
    <xdr:sp macro="" textlink="">
      <xdr:nvSpPr>
        <xdr:cNvPr id="12" name="Freccia circolare a destra 11">
          <a:extLst>
            <a:ext uri="{FF2B5EF4-FFF2-40B4-BE49-F238E27FC236}">
              <a16:creationId xmlns:a16="http://schemas.microsoft.com/office/drawing/2014/main" id="{D67097BD-090E-7B0E-9D23-7A29AEE532EF}"/>
            </a:ext>
          </a:extLst>
        </xdr:cNvPr>
        <xdr:cNvSpPr/>
      </xdr:nvSpPr>
      <xdr:spPr>
        <a:xfrm>
          <a:off x="3248025" y="18611849"/>
          <a:ext cx="733425" cy="31432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247650</xdr:colOff>
      <xdr:row>118</xdr:row>
      <xdr:rowOff>28575</xdr:rowOff>
    </xdr:from>
    <xdr:to>
      <xdr:col>6</xdr:col>
      <xdr:colOff>0</xdr:colOff>
      <xdr:row>119</xdr:row>
      <xdr:rowOff>66675</xdr:rowOff>
    </xdr:to>
    <xdr:sp macro="" textlink="">
      <xdr:nvSpPr>
        <xdr:cNvPr id="13" name="Freccia circolare a sinistra 12">
          <a:extLst>
            <a:ext uri="{FF2B5EF4-FFF2-40B4-BE49-F238E27FC236}">
              <a16:creationId xmlns:a16="http://schemas.microsoft.com/office/drawing/2014/main" id="{E49F7C88-E1E6-8563-0EE5-4975E8EA6CA6}"/>
            </a:ext>
          </a:extLst>
        </xdr:cNvPr>
        <xdr:cNvSpPr/>
      </xdr:nvSpPr>
      <xdr:spPr>
        <a:xfrm>
          <a:off x="4171950" y="18640425"/>
          <a:ext cx="769620" cy="23812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39"/>
  <sheetViews>
    <sheetView tabSelected="1" topLeftCell="A27" zoomScale="95" zoomScaleNormal="95" workbookViewId="0">
      <selection activeCell="M87" sqref="M87:N89"/>
    </sheetView>
  </sheetViews>
  <sheetFormatPr defaultRowHeight="12.75" x14ac:dyDescent="0.2"/>
  <cols>
    <col min="1" max="1" width="13" customWidth="1"/>
    <col min="2" max="2" width="34.83203125" customWidth="1"/>
    <col min="3" max="4" width="10.5" customWidth="1"/>
    <col min="5" max="5" width="16.1640625" customWidth="1"/>
    <col min="6" max="6" width="23" customWidth="1"/>
    <col min="8" max="8" width="14.6640625" customWidth="1"/>
    <col min="9" max="9" width="12.6640625" customWidth="1"/>
    <col min="12" max="12" width="11.5" customWidth="1"/>
    <col min="13" max="13" width="10.83203125" customWidth="1"/>
    <col min="14" max="14" width="11.83203125" customWidth="1"/>
    <col min="15" max="15" width="14.6640625" customWidth="1"/>
    <col min="17" max="17" width="12" customWidth="1"/>
    <col min="21" max="21" width="10.6640625" bestFit="1" customWidth="1"/>
    <col min="22" max="22" width="14" customWidth="1"/>
    <col min="24" max="24" width="10.6640625" bestFit="1" customWidth="1"/>
  </cols>
  <sheetData>
    <row r="1" spans="1:24" ht="31.5" customHeight="1" x14ac:dyDescent="0.2">
      <c r="A1" s="2" t="s">
        <v>54</v>
      </c>
      <c r="B1" s="3"/>
      <c r="C1" s="3"/>
      <c r="D1" s="3"/>
      <c r="E1" s="3"/>
      <c r="F1" s="3"/>
      <c r="L1" t="s">
        <v>39</v>
      </c>
    </row>
    <row r="2" spans="1:24" ht="2.25" customHeight="1" x14ac:dyDescent="0.2">
      <c r="A2" s="216"/>
      <c r="B2" s="217"/>
      <c r="C2" s="4"/>
      <c r="D2" s="4"/>
      <c r="E2" s="5"/>
      <c r="F2" s="5"/>
    </row>
    <row r="3" spans="1:24" ht="43.5" customHeight="1" x14ac:dyDescent="0.2">
      <c r="A3" s="216"/>
      <c r="B3" s="217"/>
      <c r="C3" s="6" t="s">
        <v>39</v>
      </c>
      <c r="D3" s="6"/>
      <c r="E3" s="8" t="s">
        <v>40</v>
      </c>
      <c r="F3" s="7" t="s">
        <v>46</v>
      </c>
      <c r="G3" s="99" t="s">
        <v>70</v>
      </c>
      <c r="H3" s="99" t="s">
        <v>71</v>
      </c>
      <c r="I3" s="99"/>
      <c r="J3" s="99" t="s">
        <v>72</v>
      </c>
      <c r="K3" s="99" t="s">
        <v>73</v>
      </c>
    </row>
    <row r="4" spans="1:24" ht="43.5" customHeight="1" x14ac:dyDescent="0.2">
      <c r="A4" s="9"/>
      <c r="B4" s="10"/>
      <c r="C4" s="11"/>
      <c r="D4" s="11"/>
      <c r="E4" s="12"/>
      <c r="F4" s="7"/>
    </row>
    <row r="5" spans="1:24" ht="17.25" customHeight="1" x14ac:dyDescent="0.2">
      <c r="A5" s="9"/>
      <c r="B5" s="10"/>
      <c r="C5" s="11" t="s">
        <v>63</v>
      </c>
      <c r="D5" s="11" t="s">
        <v>64</v>
      </c>
      <c r="E5" s="12"/>
      <c r="F5" s="7"/>
      <c r="J5" s="172"/>
    </row>
    <row r="6" spans="1:24" ht="24" customHeight="1" x14ac:dyDescent="0.2">
      <c r="A6" s="18" t="s">
        <v>0</v>
      </c>
      <c r="B6" s="19" t="s">
        <v>25</v>
      </c>
      <c r="C6" s="20"/>
      <c r="D6" s="20"/>
      <c r="E6" s="21"/>
      <c r="F6" s="37"/>
      <c r="V6" t="s">
        <v>86</v>
      </c>
    </row>
    <row r="7" spans="1:24" ht="18.75" customHeight="1" x14ac:dyDescent="0.2">
      <c r="A7" s="16"/>
      <c r="B7" s="17"/>
      <c r="C7" s="40">
        <v>7625.7</v>
      </c>
      <c r="D7" s="41">
        <f>C7</f>
        <v>7625.7</v>
      </c>
      <c r="E7" s="82">
        <v>4580.8</v>
      </c>
      <c r="F7" s="37"/>
      <c r="M7" s="197"/>
      <c r="N7" s="172"/>
      <c r="Q7" t="s">
        <v>82</v>
      </c>
      <c r="V7" t="s">
        <v>40</v>
      </c>
      <c r="W7" t="s">
        <v>87</v>
      </c>
    </row>
    <row r="8" spans="1:24" ht="18.75" hidden="1" customHeight="1" x14ac:dyDescent="0.2">
      <c r="A8" s="16"/>
      <c r="B8" s="17"/>
      <c r="C8" s="40"/>
      <c r="D8" s="41"/>
      <c r="E8" s="82">
        <v>674.68</v>
      </c>
      <c r="F8" s="37"/>
    </row>
    <row r="9" spans="1:24" ht="18.75" hidden="1" customHeight="1" x14ac:dyDescent="0.2">
      <c r="A9" s="16"/>
      <c r="B9" s="17"/>
      <c r="C9" s="40"/>
      <c r="D9" s="41"/>
      <c r="E9" s="82">
        <v>401.06</v>
      </c>
      <c r="F9" s="37"/>
    </row>
    <row r="10" spans="1:24" ht="18.75" hidden="1" customHeight="1" x14ac:dyDescent="0.2">
      <c r="A10" s="16"/>
      <c r="B10" s="17"/>
      <c r="C10" s="40"/>
      <c r="D10" s="41"/>
      <c r="E10" s="82"/>
      <c r="F10" s="37">
        <v>1737.15</v>
      </c>
    </row>
    <row r="11" spans="1:24" ht="18.75" hidden="1" customHeight="1" x14ac:dyDescent="0.2">
      <c r="A11" s="16"/>
      <c r="B11" s="17"/>
      <c r="C11" s="40"/>
      <c r="D11" s="41"/>
      <c r="E11" s="83"/>
      <c r="F11" s="37">
        <v>232</v>
      </c>
    </row>
    <row r="12" spans="1:24" ht="36.75" hidden="1" customHeight="1" x14ac:dyDescent="0.2">
      <c r="A12" s="16"/>
      <c r="B12" s="17"/>
      <c r="C12" s="40"/>
      <c r="D12" s="41"/>
      <c r="E12" s="83">
        <v>0.01</v>
      </c>
      <c r="F12" s="37"/>
    </row>
    <row r="13" spans="1:24" ht="34.5" customHeight="1" x14ac:dyDescent="0.2">
      <c r="A13" s="101"/>
      <c r="B13" s="102" t="s">
        <v>41</v>
      </c>
      <c r="C13" s="103"/>
      <c r="D13" s="104"/>
      <c r="E13" s="84">
        <f>SUM(E7:E12)</f>
        <v>5656.5500000000011</v>
      </c>
      <c r="F13" s="205">
        <f>SUM(F10:F12)</f>
        <v>1969.15</v>
      </c>
      <c r="I13" s="170" t="s">
        <v>89</v>
      </c>
      <c r="K13" s="16" t="s">
        <v>0</v>
      </c>
      <c r="L13" s="176">
        <f>D7-H27+K14</f>
        <v>10629.75</v>
      </c>
      <c r="M13" s="199" t="s">
        <v>80</v>
      </c>
      <c r="N13" s="200">
        <f>E13</f>
        <v>5656.5500000000011</v>
      </c>
      <c r="O13" s="197" t="s">
        <v>81</v>
      </c>
      <c r="P13" s="201">
        <f>F13+K14-H27</f>
        <v>4973.2000000000007</v>
      </c>
      <c r="Q13" s="209">
        <f>P13-F13</f>
        <v>3004.0500000000006</v>
      </c>
      <c r="R13" t="s">
        <v>83</v>
      </c>
      <c r="V13" s="172">
        <f>E118-Q64+Q73+Q75+Q80</f>
        <v>121043.00999999998</v>
      </c>
      <c r="W13" s="172">
        <f>F118+Q13+Q32+Q47</f>
        <v>53908.630000000012</v>
      </c>
    </row>
    <row r="14" spans="1:24" ht="15" customHeight="1" x14ac:dyDescent="0.2">
      <c r="A14" s="107"/>
      <c r="B14" s="108"/>
      <c r="C14" s="109"/>
      <c r="D14" s="109"/>
      <c r="E14" s="84"/>
      <c r="F14" s="110"/>
      <c r="G14" s="118">
        <v>401</v>
      </c>
      <c r="H14" s="119">
        <v>61.5</v>
      </c>
      <c r="I14" s="223" t="s">
        <v>90</v>
      </c>
      <c r="J14" s="165">
        <v>52</v>
      </c>
      <c r="K14" s="166">
        <v>3654.05</v>
      </c>
      <c r="L14" s="199" t="s">
        <v>95</v>
      </c>
      <c r="N14" s="172"/>
      <c r="X14" s="172">
        <f>V13+W13</f>
        <v>174951.63999999998</v>
      </c>
    </row>
    <row r="15" spans="1:24" ht="15" customHeight="1" x14ac:dyDescent="0.2">
      <c r="A15" s="111"/>
      <c r="B15" s="26"/>
      <c r="C15" s="100"/>
      <c r="D15" s="100"/>
      <c r="E15" s="24"/>
      <c r="F15" s="112"/>
      <c r="G15" s="118">
        <v>402</v>
      </c>
      <c r="H15" s="119">
        <v>13.53</v>
      </c>
      <c r="I15" s="222" t="s">
        <v>91</v>
      </c>
      <c r="K15" s="164"/>
      <c r="P15" s="172"/>
    </row>
    <row r="16" spans="1:24" ht="15" customHeight="1" x14ac:dyDescent="0.2">
      <c r="A16" s="111"/>
      <c r="B16" s="26"/>
      <c r="C16" s="100"/>
      <c r="D16" s="100"/>
      <c r="E16" s="24"/>
      <c r="F16" s="112"/>
      <c r="G16" s="118">
        <v>403</v>
      </c>
      <c r="H16" s="119">
        <v>5.5</v>
      </c>
      <c r="I16" s="224" t="s">
        <v>92</v>
      </c>
      <c r="K16" s="228" t="s">
        <v>91</v>
      </c>
      <c r="L16" s="229">
        <f>H15+H18+H20+H22+H24+H26</f>
        <v>114.42</v>
      </c>
    </row>
    <row r="17" spans="1:18" ht="15" customHeight="1" x14ac:dyDescent="0.2">
      <c r="A17" s="111"/>
      <c r="B17" s="26"/>
      <c r="C17" s="100"/>
      <c r="D17" s="100"/>
      <c r="E17" s="24"/>
      <c r="F17" s="112"/>
      <c r="G17" s="118">
        <v>409</v>
      </c>
      <c r="H17" s="119">
        <v>110</v>
      </c>
      <c r="I17" s="225" t="s">
        <v>93</v>
      </c>
      <c r="K17" s="228" t="s">
        <v>90</v>
      </c>
      <c r="L17" s="229">
        <f>H14</f>
        <v>61.5</v>
      </c>
    </row>
    <row r="18" spans="1:18" ht="15" customHeight="1" x14ac:dyDescent="0.2">
      <c r="A18" s="111"/>
      <c r="B18" s="26"/>
      <c r="C18" s="100"/>
      <c r="D18" s="100"/>
      <c r="E18" s="24"/>
      <c r="F18" s="112"/>
      <c r="G18" s="118">
        <v>410</v>
      </c>
      <c r="H18" s="119">
        <v>24.2</v>
      </c>
      <c r="I18" s="222" t="s">
        <v>91</v>
      </c>
      <c r="K18" s="228" t="s">
        <v>92</v>
      </c>
      <c r="L18" s="229">
        <f>H16</f>
        <v>5.5</v>
      </c>
    </row>
    <row r="19" spans="1:18" ht="15" customHeight="1" x14ac:dyDescent="0.2">
      <c r="A19" s="111"/>
      <c r="B19" s="26"/>
      <c r="C19" s="100"/>
      <c r="D19" s="100"/>
      <c r="E19" s="24"/>
      <c r="F19" s="112"/>
      <c r="G19" s="118">
        <v>411</v>
      </c>
      <c r="H19" s="119">
        <v>115</v>
      </c>
      <c r="I19" s="225" t="s">
        <v>93</v>
      </c>
      <c r="K19" s="228" t="s">
        <v>93</v>
      </c>
      <c r="L19" s="229">
        <f>H17+H19+H21+H23</f>
        <v>403.58</v>
      </c>
    </row>
    <row r="20" spans="1:18" ht="15" customHeight="1" x14ac:dyDescent="0.2">
      <c r="A20" s="111"/>
      <c r="B20" s="26"/>
      <c r="C20" s="100"/>
      <c r="D20" s="100"/>
      <c r="E20" s="24"/>
      <c r="F20" s="112"/>
      <c r="G20" s="118">
        <v>412</v>
      </c>
      <c r="H20" s="119">
        <v>25.3</v>
      </c>
      <c r="I20" s="222" t="s">
        <v>91</v>
      </c>
      <c r="K20" s="228" t="s">
        <v>94</v>
      </c>
      <c r="L20" s="229">
        <f>H25</f>
        <v>65</v>
      </c>
      <c r="N20" s="172"/>
    </row>
    <row r="21" spans="1:18" ht="15" customHeight="1" x14ac:dyDescent="0.2">
      <c r="A21" s="111"/>
      <c r="B21" s="26"/>
      <c r="C21" s="100"/>
      <c r="D21" s="100"/>
      <c r="E21" s="24"/>
      <c r="F21" s="112"/>
      <c r="G21" s="118">
        <v>413</v>
      </c>
      <c r="H21" s="119">
        <v>72.58</v>
      </c>
      <c r="I21" s="225" t="s">
        <v>93</v>
      </c>
      <c r="K21" s="227"/>
      <c r="L21" s="229">
        <f>SUM(L16:L20)</f>
        <v>650</v>
      </c>
    </row>
    <row r="22" spans="1:18" ht="15" customHeight="1" x14ac:dyDescent="0.2">
      <c r="A22" s="111"/>
      <c r="B22" s="26"/>
      <c r="C22" s="100"/>
      <c r="D22" s="100"/>
      <c r="E22" s="24"/>
      <c r="F22" s="112"/>
      <c r="G22" s="118">
        <v>414</v>
      </c>
      <c r="H22" s="119">
        <v>15.97</v>
      </c>
      <c r="I22" s="222" t="s">
        <v>91</v>
      </c>
      <c r="K22" s="164"/>
    </row>
    <row r="23" spans="1:18" ht="15" customHeight="1" x14ac:dyDescent="0.2">
      <c r="A23" s="111"/>
      <c r="B23" s="26"/>
      <c r="C23" s="100"/>
      <c r="D23" s="100"/>
      <c r="E23" s="24"/>
      <c r="F23" s="112"/>
      <c r="G23" s="118">
        <v>415</v>
      </c>
      <c r="H23" s="119">
        <v>106</v>
      </c>
      <c r="I23" s="225" t="s">
        <v>93</v>
      </c>
      <c r="K23" s="164"/>
    </row>
    <row r="24" spans="1:18" ht="15" customHeight="1" x14ac:dyDescent="0.2">
      <c r="A24" s="111"/>
      <c r="B24" s="26"/>
      <c r="C24" s="100"/>
      <c r="D24" s="100"/>
      <c r="E24" s="24"/>
      <c r="F24" s="112"/>
      <c r="G24" s="118">
        <v>416</v>
      </c>
      <c r="H24" s="119">
        <v>21.12</v>
      </c>
      <c r="I24" s="222" t="s">
        <v>91</v>
      </c>
      <c r="K24" s="164"/>
    </row>
    <row r="25" spans="1:18" ht="15" customHeight="1" x14ac:dyDescent="0.2">
      <c r="A25" s="111"/>
      <c r="B25" s="26"/>
      <c r="C25" s="100"/>
      <c r="D25" s="100"/>
      <c r="E25" s="24"/>
      <c r="F25" s="112"/>
      <c r="G25" s="118">
        <v>425</v>
      </c>
      <c r="H25" s="119">
        <v>65</v>
      </c>
      <c r="I25" s="226" t="s">
        <v>94</v>
      </c>
      <c r="K25" s="164"/>
    </row>
    <row r="26" spans="1:18" ht="15" customHeight="1" x14ac:dyDescent="0.2">
      <c r="A26" s="111"/>
      <c r="B26" s="26"/>
      <c r="C26" s="100"/>
      <c r="D26" s="100"/>
      <c r="E26" s="24"/>
      <c r="F26" s="112"/>
      <c r="G26" s="118">
        <v>426</v>
      </c>
      <c r="H26" s="119">
        <v>14.3</v>
      </c>
      <c r="I26" s="222" t="s">
        <v>91</v>
      </c>
      <c r="K26" s="164"/>
    </row>
    <row r="27" spans="1:18" ht="15" customHeight="1" x14ac:dyDescent="0.2">
      <c r="A27" s="111"/>
      <c r="B27" s="26"/>
      <c r="C27" s="100"/>
      <c r="D27" s="100"/>
      <c r="E27" s="24"/>
      <c r="F27" s="112"/>
      <c r="H27" s="129">
        <f>H14+H15+H16+H17+H18+H19+H20+H21+H22+H23+H24+H25+H26</f>
        <v>650</v>
      </c>
      <c r="I27" s="129"/>
      <c r="K27" s="164"/>
    </row>
    <row r="28" spans="1:18" ht="15" customHeight="1" x14ac:dyDescent="0.2">
      <c r="A28" s="113"/>
      <c r="B28" s="114"/>
      <c r="C28" s="115"/>
      <c r="D28" s="115"/>
      <c r="E28" s="116"/>
      <c r="F28" s="117"/>
      <c r="K28" s="164"/>
    </row>
    <row r="29" spans="1:18" ht="14.25" customHeight="1" x14ac:dyDescent="0.2">
      <c r="A29" s="43" t="s">
        <v>1</v>
      </c>
      <c r="B29" s="44" t="s">
        <v>26</v>
      </c>
      <c r="C29" s="45">
        <v>34121.53</v>
      </c>
      <c r="D29" s="105">
        <f t="shared" ref="D29:D117" si="0">C29</f>
        <v>34121.53</v>
      </c>
      <c r="E29" s="46">
        <v>2721.36</v>
      </c>
      <c r="F29" s="106"/>
      <c r="G29" s="14"/>
      <c r="K29" s="164"/>
    </row>
    <row r="30" spans="1:18" ht="1.5" customHeight="1" x14ac:dyDescent="0.2">
      <c r="A30" s="47"/>
      <c r="B30" s="48"/>
      <c r="C30" s="49"/>
      <c r="D30" s="41"/>
      <c r="E30" s="34"/>
      <c r="F30" s="64">
        <v>30150.32</v>
      </c>
      <c r="K30" s="164"/>
    </row>
    <row r="31" spans="1:18" ht="18.75" hidden="1" customHeight="1" x14ac:dyDescent="0.2">
      <c r="A31" s="47"/>
      <c r="B31" s="48"/>
      <c r="C31" s="49"/>
      <c r="D31" s="41"/>
      <c r="E31" s="34"/>
      <c r="F31" s="64">
        <v>1249.8499999999999</v>
      </c>
      <c r="G31" s="14"/>
      <c r="K31" s="164"/>
    </row>
    <row r="32" spans="1:18" ht="18.75" customHeight="1" x14ac:dyDescent="0.2">
      <c r="A32" s="58"/>
      <c r="B32" s="26" t="s">
        <v>42</v>
      </c>
      <c r="C32" s="120"/>
      <c r="D32" s="104"/>
      <c r="E32" s="36">
        <f>SUM(E29:E31)</f>
        <v>2721.36</v>
      </c>
      <c r="F32" s="205">
        <f>SUM(F30:F31)</f>
        <v>31400.17</v>
      </c>
      <c r="K32" s="177" t="s">
        <v>1</v>
      </c>
      <c r="L32" s="176">
        <f>C29-H41+K33</f>
        <v>34562.57</v>
      </c>
      <c r="M32" s="199" t="s">
        <v>80</v>
      </c>
      <c r="N32" s="200">
        <f>E32</f>
        <v>2721.36</v>
      </c>
      <c r="O32" s="197" t="s">
        <v>81</v>
      </c>
      <c r="P32" s="201">
        <f>L32-N32</f>
        <v>31841.21</v>
      </c>
      <c r="Q32" s="209">
        <f>P32-F32</f>
        <v>441.04000000000087</v>
      </c>
      <c r="R32" t="s">
        <v>83</v>
      </c>
    </row>
    <row r="33" spans="1:18" ht="18.75" customHeight="1" x14ac:dyDescent="0.2">
      <c r="A33" s="124"/>
      <c r="B33" s="108"/>
      <c r="C33" s="125"/>
      <c r="D33" s="109"/>
      <c r="E33" s="84"/>
      <c r="F33" s="42"/>
      <c r="G33" s="118">
        <v>392</v>
      </c>
      <c r="H33" s="119">
        <v>316.7</v>
      </c>
      <c r="I33" s="230" t="s">
        <v>96</v>
      </c>
      <c r="J33" s="165">
        <v>52</v>
      </c>
      <c r="K33" s="235">
        <v>3000</v>
      </c>
      <c r="L33" s="199" t="s">
        <v>95</v>
      </c>
      <c r="N33" s="172"/>
    </row>
    <row r="34" spans="1:18" ht="18.75" customHeight="1" x14ac:dyDescent="0.2">
      <c r="A34" s="126"/>
      <c r="B34" s="26"/>
      <c r="C34" s="123"/>
      <c r="D34" s="100"/>
      <c r="E34" s="24"/>
      <c r="F34" s="127"/>
      <c r="G34" s="118">
        <v>393</v>
      </c>
      <c r="H34" s="119">
        <v>2</v>
      </c>
      <c r="I34" s="231" t="s">
        <v>97</v>
      </c>
      <c r="K34" s="228" t="s">
        <v>96</v>
      </c>
      <c r="L34" s="229">
        <f>H33</f>
        <v>316.7</v>
      </c>
    </row>
    <row r="35" spans="1:18" ht="18.75" customHeight="1" x14ac:dyDescent="0.2">
      <c r="A35" s="126"/>
      <c r="B35" s="26"/>
      <c r="C35" s="123"/>
      <c r="D35" s="100"/>
      <c r="E35" s="24"/>
      <c r="F35" s="127"/>
      <c r="G35" s="118">
        <v>397</v>
      </c>
      <c r="H35" s="119">
        <v>1500</v>
      </c>
      <c r="I35" s="225" t="s">
        <v>100</v>
      </c>
      <c r="K35" s="228" t="s">
        <v>97</v>
      </c>
      <c r="L35" s="229">
        <f>H34</f>
        <v>2</v>
      </c>
    </row>
    <row r="36" spans="1:18" ht="18.75" customHeight="1" x14ac:dyDescent="0.2">
      <c r="A36" s="126"/>
      <c r="B36" s="26"/>
      <c r="C36" s="123"/>
      <c r="D36" s="100"/>
      <c r="E36" s="24"/>
      <c r="F36" s="127"/>
      <c r="G36" s="118">
        <v>398</v>
      </c>
      <c r="H36" s="119">
        <v>330</v>
      </c>
      <c r="I36" s="232" t="s">
        <v>91</v>
      </c>
      <c r="K36" s="228" t="s">
        <v>101</v>
      </c>
      <c r="L36" s="229">
        <f>H35</f>
        <v>1500</v>
      </c>
    </row>
    <row r="37" spans="1:18" ht="18.75" customHeight="1" x14ac:dyDescent="0.2">
      <c r="A37" s="126"/>
      <c r="B37" s="26"/>
      <c r="C37" s="123"/>
      <c r="D37" s="100"/>
      <c r="E37" s="24"/>
      <c r="F37" s="127"/>
      <c r="G37" s="118">
        <v>404</v>
      </c>
      <c r="H37" s="119">
        <v>1.35</v>
      </c>
      <c r="I37" s="233" t="s">
        <v>98</v>
      </c>
      <c r="K37" s="228" t="s">
        <v>91</v>
      </c>
      <c r="L37" s="229">
        <f>H36+H39</f>
        <v>402.28</v>
      </c>
    </row>
    <row r="38" spans="1:18" ht="18.75" customHeight="1" x14ac:dyDescent="0.2">
      <c r="A38" s="126"/>
      <c r="B38" s="26"/>
      <c r="C38" s="123"/>
      <c r="D38" s="100"/>
      <c r="E38" s="24"/>
      <c r="F38" s="127"/>
      <c r="G38" s="118">
        <v>429</v>
      </c>
      <c r="H38" s="119">
        <v>328.53</v>
      </c>
      <c r="I38" s="234" t="s">
        <v>99</v>
      </c>
      <c r="K38" s="228" t="s">
        <v>98</v>
      </c>
      <c r="L38" s="229">
        <f>H37+H40</f>
        <v>9.4499999999999993</v>
      </c>
    </row>
    <row r="39" spans="1:18" ht="18.75" customHeight="1" x14ac:dyDescent="0.2">
      <c r="A39" s="126"/>
      <c r="B39" s="26"/>
      <c r="C39" s="123"/>
      <c r="D39" s="100"/>
      <c r="E39" s="24"/>
      <c r="F39" s="127"/>
      <c r="G39" s="118">
        <v>430</v>
      </c>
      <c r="H39" s="119">
        <v>72.28</v>
      </c>
      <c r="I39" s="232" t="s">
        <v>91</v>
      </c>
      <c r="K39" s="228" t="s">
        <v>99</v>
      </c>
      <c r="L39" s="229">
        <f>H38</f>
        <v>328.53</v>
      </c>
    </row>
    <row r="40" spans="1:18" ht="18.75" customHeight="1" x14ac:dyDescent="0.2">
      <c r="A40" s="126"/>
      <c r="B40" s="26"/>
      <c r="C40" s="123"/>
      <c r="D40" s="100"/>
      <c r="E40" s="24"/>
      <c r="F40" s="127"/>
      <c r="G40" s="118">
        <v>431</v>
      </c>
      <c r="H40" s="119">
        <v>8.1</v>
      </c>
      <c r="I40" s="233" t="s">
        <v>98</v>
      </c>
      <c r="K40" s="236"/>
      <c r="L40" s="229">
        <f>SUM(L34:L39)</f>
        <v>2558.96</v>
      </c>
    </row>
    <row r="41" spans="1:18" ht="18.75" customHeight="1" x14ac:dyDescent="0.2">
      <c r="A41" s="126"/>
      <c r="B41" s="26"/>
      <c r="C41" s="123"/>
      <c r="D41" s="100"/>
      <c r="E41" s="24"/>
      <c r="F41" s="127"/>
      <c r="H41" s="129">
        <f>SUM(H33:H40)</f>
        <v>2558.96</v>
      </c>
      <c r="I41" s="129"/>
    </row>
    <row r="42" spans="1:18" ht="18.75" customHeight="1" x14ac:dyDescent="0.2">
      <c r="A42" s="126"/>
      <c r="B42" s="26"/>
      <c r="C42" s="123"/>
      <c r="D42" s="100"/>
      <c r="E42" s="24"/>
      <c r="F42" s="127"/>
    </row>
    <row r="43" spans="1:18" ht="14.25" customHeight="1" x14ac:dyDescent="0.2">
      <c r="A43" s="70" t="s">
        <v>2</v>
      </c>
      <c r="B43" s="17" t="s">
        <v>27</v>
      </c>
      <c r="C43" s="40">
        <v>1569.74</v>
      </c>
      <c r="D43" s="40">
        <f t="shared" si="0"/>
        <v>1569.74</v>
      </c>
      <c r="E43" s="66">
        <v>1569.74</v>
      </c>
      <c r="F43" s="93"/>
      <c r="K43" s="70" t="s">
        <v>2</v>
      </c>
      <c r="L43" s="184">
        <v>1569.74</v>
      </c>
      <c r="M43" s="199" t="s">
        <v>80</v>
      </c>
      <c r="N43" s="203">
        <v>1569.74</v>
      </c>
    </row>
    <row r="44" spans="1:18" ht="24.75" customHeight="1" x14ac:dyDescent="0.2">
      <c r="A44" s="130" t="s">
        <v>3</v>
      </c>
      <c r="B44" s="44" t="s">
        <v>28</v>
      </c>
      <c r="C44" s="45">
        <v>1879.05</v>
      </c>
      <c r="D44" s="105">
        <f t="shared" si="0"/>
        <v>1879.05</v>
      </c>
      <c r="E44" s="121">
        <v>1879.05</v>
      </c>
      <c r="F44" s="122"/>
      <c r="K44" s="181" t="s">
        <v>3</v>
      </c>
      <c r="L44" s="184">
        <v>1879.05</v>
      </c>
      <c r="M44" s="199" t="s">
        <v>80</v>
      </c>
      <c r="N44" s="203">
        <v>1879.05</v>
      </c>
    </row>
    <row r="45" spans="1:18" ht="40.5" customHeight="1" x14ac:dyDescent="0.2">
      <c r="A45" s="53" t="s">
        <v>55</v>
      </c>
      <c r="B45" s="48" t="s">
        <v>56</v>
      </c>
      <c r="C45" s="49">
        <v>2212</v>
      </c>
      <c r="D45" s="41">
        <f t="shared" si="0"/>
        <v>2212</v>
      </c>
      <c r="E45" s="52">
        <f>D45</f>
        <v>2212</v>
      </c>
      <c r="F45" s="94"/>
      <c r="K45" s="182" t="s">
        <v>55</v>
      </c>
      <c r="L45" s="184">
        <f>E45</f>
        <v>2212</v>
      </c>
      <c r="M45" s="199" t="s">
        <v>80</v>
      </c>
      <c r="N45" s="203">
        <f>L45</f>
        <v>2212</v>
      </c>
    </row>
    <row r="46" spans="1:18" ht="54" customHeight="1" x14ac:dyDescent="0.2">
      <c r="A46" s="53" t="s">
        <v>57</v>
      </c>
      <c r="B46" s="48" t="s">
        <v>58</v>
      </c>
      <c r="C46" s="49">
        <v>7301</v>
      </c>
      <c r="D46" s="41">
        <f t="shared" si="0"/>
        <v>7301</v>
      </c>
      <c r="E46" s="52">
        <f>D46</f>
        <v>7301</v>
      </c>
      <c r="F46" s="94"/>
      <c r="K46" s="183" t="s">
        <v>57</v>
      </c>
      <c r="L46" s="184">
        <f>E46</f>
        <v>7301</v>
      </c>
      <c r="M46" s="199" t="s">
        <v>80</v>
      </c>
      <c r="N46" s="203">
        <f>L46</f>
        <v>7301</v>
      </c>
    </row>
    <row r="47" spans="1:18" ht="15.75" customHeight="1" x14ac:dyDescent="0.2">
      <c r="A47" s="47" t="s">
        <v>4</v>
      </c>
      <c r="B47" s="48" t="s">
        <v>29</v>
      </c>
      <c r="C47" s="49">
        <v>19900.36</v>
      </c>
      <c r="D47" s="41">
        <f t="shared" si="0"/>
        <v>19900.36</v>
      </c>
      <c r="E47" s="34"/>
      <c r="F47" s="64"/>
      <c r="J47" s="179"/>
      <c r="K47" s="186" t="s">
        <v>4</v>
      </c>
      <c r="L47" s="176">
        <f>D47+K55</f>
        <v>20204.850000000002</v>
      </c>
      <c r="M47" s="199" t="s">
        <v>80</v>
      </c>
      <c r="N47" s="202">
        <f>E55</f>
        <v>3390.7099999999996</v>
      </c>
      <c r="O47" s="197" t="s">
        <v>81</v>
      </c>
      <c r="P47" s="201">
        <f>L47-N47</f>
        <v>16814.140000000003</v>
      </c>
      <c r="Q47" s="209">
        <f>P47-F55</f>
        <v>304.49000000000524</v>
      </c>
      <c r="R47" t="s">
        <v>83</v>
      </c>
    </row>
    <row r="48" spans="1:18" ht="0.75" customHeight="1" x14ac:dyDescent="0.2">
      <c r="A48" s="54"/>
      <c r="B48" s="55"/>
      <c r="C48" s="56"/>
      <c r="D48" s="41"/>
      <c r="E48" s="34">
        <v>1613.53</v>
      </c>
      <c r="F48" s="64"/>
    </row>
    <row r="49" spans="1:26" ht="17.25" hidden="1" customHeight="1" x14ac:dyDescent="0.2">
      <c r="A49" s="54"/>
      <c r="B49" s="55"/>
      <c r="C49" s="56"/>
      <c r="D49" s="41"/>
      <c r="E49" s="34"/>
      <c r="F49" s="64">
        <v>16481.919999999998</v>
      </c>
    </row>
    <row r="50" spans="1:26" ht="17.25" hidden="1" customHeight="1" x14ac:dyDescent="0.2">
      <c r="A50" s="54"/>
      <c r="B50" s="55"/>
      <c r="C50" s="56"/>
      <c r="D50" s="41"/>
      <c r="E50" s="34"/>
      <c r="F50" s="64">
        <v>27.72</v>
      </c>
    </row>
    <row r="51" spans="1:26" ht="17.25" hidden="1" customHeight="1" x14ac:dyDescent="0.2">
      <c r="A51" s="54"/>
      <c r="B51" s="55"/>
      <c r="C51" s="56"/>
      <c r="D51" s="41"/>
      <c r="E51" s="34"/>
      <c r="F51" s="64">
        <v>0.01</v>
      </c>
    </row>
    <row r="52" spans="1:26" ht="17.25" hidden="1" customHeight="1" x14ac:dyDescent="0.2">
      <c r="A52" s="54"/>
      <c r="B52" s="55"/>
      <c r="C52" s="56"/>
      <c r="D52" s="41"/>
      <c r="E52" s="34">
        <v>957</v>
      </c>
      <c r="F52" s="64"/>
    </row>
    <row r="53" spans="1:26" ht="17.25" hidden="1" customHeight="1" x14ac:dyDescent="0.2">
      <c r="A53" s="54"/>
      <c r="B53" s="55"/>
      <c r="C53" s="56"/>
      <c r="D53" s="41"/>
      <c r="E53" s="34">
        <v>618.98</v>
      </c>
      <c r="F53" s="64"/>
    </row>
    <row r="54" spans="1:26" ht="17.25" hidden="1" customHeight="1" x14ac:dyDescent="0.2">
      <c r="A54" s="54"/>
      <c r="B54" s="57"/>
      <c r="C54" s="56"/>
      <c r="D54" s="41"/>
      <c r="E54" s="34">
        <v>201.2</v>
      </c>
      <c r="F54" s="64"/>
    </row>
    <row r="55" spans="1:26" ht="17.25" customHeight="1" x14ac:dyDescent="0.2">
      <c r="A55" s="54"/>
      <c r="B55" s="26" t="s">
        <v>43</v>
      </c>
      <c r="C55" s="50"/>
      <c r="D55" s="41"/>
      <c r="E55" s="52">
        <f>E48+E52+E53+E54</f>
        <v>3390.7099999999996</v>
      </c>
      <c r="F55" s="206">
        <f>F49+F50+F51</f>
        <v>16509.649999999998</v>
      </c>
      <c r="J55" s="163">
        <v>53</v>
      </c>
      <c r="K55" s="180">
        <v>304.49</v>
      </c>
      <c r="L55" s="199" t="s">
        <v>95</v>
      </c>
      <c r="M55" s="172"/>
    </row>
    <row r="56" spans="1:26" ht="15.75" customHeight="1" x14ac:dyDescent="0.2">
      <c r="A56" s="47" t="s">
        <v>5</v>
      </c>
      <c r="B56" s="48" t="s">
        <v>30</v>
      </c>
      <c r="C56" s="49">
        <v>14661.09</v>
      </c>
      <c r="D56" s="41">
        <f t="shared" si="0"/>
        <v>14661.09</v>
      </c>
      <c r="E56" s="34"/>
      <c r="F56" s="64"/>
      <c r="K56" s="186" t="s">
        <v>5</v>
      </c>
      <c r="L56" s="187">
        <f>D56</f>
        <v>14661.09</v>
      </c>
      <c r="M56" s="199" t="s">
        <v>80</v>
      </c>
      <c r="N56" s="202">
        <f>L56</f>
        <v>14661.09</v>
      </c>
    </row>
    <row r="57" spans="1:26" ht="0.75" customHeight="1" x14ac:dyDescent="0.2">
      <c r="A57" s="47"/>
      <c r="B57" s="48"/>
      <c r="C57" s="49"/>
      <c r="D57" s="41"/>
      <c r="E57" s="34">
        <v>158.71</v>
      </c>
      <c r="F57" s="64"/>
      <c r="N57" s="164"/>
    </row>
    <row r="58" spans="1:26" ht="17.25" hidden="1" customHeight="1" x14ac:dyDescent="0.2">
      <c r="A58" s="47"/>
      <c r="B58" s="48"/>
      <c r="C58" s="49"/>
      <c r="D58" s="41"/>
      <c r="E58" s="34">
        <v>14.65</v>
      </c>
      <c r="F58" s="64"/>
      <c r="N58" s="164"/>
    </row>
    <row r="59" spans="1:26" ht="15.75" hidden="1" customHeight="1" x14ac:dyDescent="0.2">
      <c r="A59" s="47"/>
      <c r="B59" s="48"/>
      <c r="C59" s="49"/>
      <c r="D59" s="41"/>
      <c r="E59" s="34">
        <v>14487.73</v>
      </c>
      <c r="F59" s="64"/>
      <c r="N59" s="164"/>
    </row>
    <row r="60" spans="1:26" ht="15.75" customHeight="1" x14ac:dyDescent="0.2">
      <c r="A60" s="47"/>
      <c r="B60" s="26" t="s">
        <v>44</v>
      </c>
      <c r="C60" s="50"/>
      <c r="D60" s="41"/>
      <c r="E60" s="52">
        <f>E57+E58+E59</f>
        <v>14661.09</v>
      </c>
      <c r="F60" s="66"/>
      <c r="N60" s="164"/>
    </row>
    <row r="61" spans="1:26" ht="15.75" customHeight="1" x14ac:dyDescent="0.2">
      <c r="A61" s="47" t="s">
        <v>35</v>
      </c>
      <c r="B61" s="48" t="s">
        <v>36</v>
      </c>
      <c r="C61" s="49">
        <v>570</v>
      </c>
      <c r="D61" s="41">
        <f t="shared" si="0"/>
        <v>570</v>
      </c>
      <c r="E61" s="34">
        <v>270</v>
      </c>
      <c r="F61" s="93"/>
      <c r="K61" s="47" t="s">
        <v>35</v>
      </c>
      <c r="L61" s="185">
        <f>D61</f>
        <v>570</v>
      </c>
      <c r="M61" s="199" t="s">
        <v>80</v>
      </c>
      <c r="N61" s="202">
        <f>L61</f>
        <v>570</v>
      </c>
    </row>
    <row r="62" spans="1:26" ht="15.75" hidden="1" customHeight="1" x14ac:dyDescent="0.2">
      <c r="A62" s="58"/>
      <c r="B62" s="59"/>
      <c r="C62" s="60"/>
      <c r="D62" s="41"/>
      <c r="E62" s="35">
        <v>300</v>
      </c>
      <c r="F62" s="93"/>
      <c r="N62" s="164"/>
    </row>
    <row r="63" spans="1:26" ht="15.75" customHeight="1" x14ac:dyDescent="0.2">
      <c r="A63" s="58"/>
      <c r="B63" s="26" t="s">
        <v>69</v>
      </c>
      <c r="C63" s="50"/>
      <c r="D63" s="41"/>
      <c r="E63" s="52">
        <f>E61+E62</f>
        <v>570</v>
      </c>
      <c r="F63" s="93"/>
      <c r="N63" s="164"/>
    </row>
    <row r="64" spans="1:26" ht="52.5" customHeight="1" x14ac:dyDescent="0.2">
      <c r="A64" s="58" t="s">
        <v>59</v>
      </c>
      <c r="B64" s="59" t="s">
        <v>60</v>
      </c>
      <c r="C64" s="60">
        <v>135004.70000000001</v>
      </c>
      <c r="D64" s="104">
        <f t="shared" si="0"/>
        <v>135004.70000000001</v>
      </c>
      <c r="E64" s="36">
        <f>D64</f>
        <v>135004.70000000001</v>
      </c>
      <c r="F64" s="131"/>
      <c r="K64" s="70" t="s">
        <v>59</v>
      </c>
      <c r="L64" s="176">
        <f>C64-H71</f>
        <v>13431.570000000007</v>
      </c>
      <c r="M64" s="199" t="s">
        <v>80</v>
      </c>
      <c r="N64" s="202">
        <f>L64</f>
        <v>13431.570000000007</v>
      </c>
      <c r="Q64" s="210">
        <f>E64-N64</f>
        <v>121573.13</v>
      </c>
      <c r="R64" t="s">
        <v>84</v>
      </c>
      <c r="Z64" s="188"/>
    </row>
    <row r="65" spans="1:18" ht="15.6" customHeight="1" x14ac:dyDescent="0.2">
      <c r="A65" s="124"/>
      <c r="B65" s="135"/>
      <c r="C65" s="109"/>
      <c r="D65" s="109"/>
      <c r="E65" s="84"/>
      <c r="F65" s="136"/>
      <c r="G65" s="118">
        <v>388</v>
      </c>
      <c r="H65" s="119">
        <v>88030</v>
      </c>
      <c r="I65" s="237" t="s">
        <v>102</v>
      </c>
      <c r="J65" s="161">
        <v>11170</v>
      </c>
      <c r="K65" s="238" t="s">
        <v>103</v>
      </c>
      <c r="L65" s="161">
        <v>76860</v>
      </c>
    </row>
    <row r="66" spans="1:18" ht="15.6" customHeight="1" x14ac:dyDescent="0.2">
      <c r="A66" s="126"/>
      <c r="B66" s="65"/>
      <c r="C66" s="100"/>
      <c r="D66" s="100"/>
      <c r="E66" s="24"/>
      <c r="F66" s="137"/>
      <c r="G66" s="118">
        <v>389</v>
      </c>
      <c r="H66" s="119">
        <v>19366.599999999999</v>
      </c>
      <c r="I66" s="239" t="s">
        <v>91</v>
      </c>
      <c r="M66" s="241" t="s">
        <v>102</v>
      </c>
      <c r="N66" s="229">
        <f>J65</f>
        <v>11170</v>
      </c>
    </row>
    <row r="67" spans="1:18" ht="15.6" customHeight="1" x14ac:dyDescent="0.2">
      <c r="A67" s="126"/>
      <c r="B67" s="65"/>
      <c r="C67" s="100"/>
      <c r="D67" s="100"/>
      <c r="E67" s="24"/>
      <c r="F67" s="137"/>
      <c r="G67" s="118">
        <v>390</v>
      </c>
      <c r="H67" s="119">
        <v>11000</v>
      </c>
      <c r="I67" s="224" t="s">
        <v>104</v>
      </c>
      <c r="M67" s="241" t="s">
        <v>103</v>
      </c>
      <c r="N67" s="229">
        <f>L65</f>
        <v>76860</v>
      </c>
    </row>
    <row r="68" spans="1:18" ht="15.6" customHeight="1" x14ac:dyDescent="0.2">
      <c r="A68" s="126"/>
      <c r="B68" s="65"/>
      <c r="C68" s="100"/>
      <c r="D68" s="100"/>
      <c r="E68" s="24"/>
      <c r="F68" s="137"/>
      <c r="G68" s="118">
        <v>391</v>
      </c>
      <c r="H68" s="119">
        <v>2420</v>
      </c>
      <c r="I68" s="239" t="s">
        <v>91</v>
      </c>
      <c r="M68" s="241" t="s">
        <v>104</v>
      </c>
      <c r="N68" s="229">
        <f>H67</f>
        <v>11000</v>
      </c>
    </row>
    <row r="69" spans="1:18" ht="15.6" customHeight="1" x14ac:dyDescent="0.2">
      <c r="A69" s="126"/>
      <c r="B69" s="65"/>
      <c r="C69" s="100"/>
      <c r="D69" s="100"/>
      <c r="E69" s="24"/>
      <c r="F69" s="137"/>
      <c r="G69" s="118">
        <v>394</v>
      </c>
      <c r="H69" s="119">
        <v>628.29999999999995</v>
      </c>
      <c r="I69" s="240" t="s">
        <v>105</v>
      </c>
      <c r="M69" s="241" t="s">
        <v>106</v>
      </c>
      <c r="N69" s="229">
        <f>H66+H68+H70</f>
        <v>21914.829999999998</v>
      </c>
    </row>
    <row r="70" spans="1:18" ht="15.6" customHeight="1" x14ac:dyDescent="0.2">
      <c r="A70" s="126"/>
      <c r="B70" s="65"/>
      <c r="C70" s="100"/>
      <c r="D70" s="100"/>
      <c r="E70" s="24"/>
      <c r="F70" s="137"/>
      <c r="G70" s="118">
        <v>395</v>
      </c>
      <c r="H70" s="119">
        <v>128.22999999999999</v>
      </c>
      <c r="I70" s="239" t="s">
        <v>91</v>
      </c>
      <c r="M70" s="241" t="s">
        <v>105</v>
      </c>
      <c r="N70" s="229">
        <f>H69</f>
        <v>628.29999999999995</v>
      </c>
    </row>
    <row r="71" spans="1:18" ht="15.6" customHeight="1" x14ac:dyDescent="0.2">
      <c r="A71" s="126"/>
      <c r="B71" s="65"/>
      <c r="C71" s="100"/>
      <c r="D71" s="100"/>
      <c r="E71" s="24"/>
      <c r="F71" s="137"/>
      <c r="H71" s="140">
        <f>SUM(H65:H70)</f>
        <v>121573.13</v>
      </c>
      <c r="I71" s="140"/>
      <c r="M71" s="236"/>
      <c r="N71" s="229">
        <f>SUM(N66:N70)</f>
        <v>121573.13</v>
      </c>
    </row>
    <row r="72" spans="1:18" ht="15.6" customHeight="1" x14ac:dyDescent="0.2">
      <c r="A72" s="126"/>
      <c r="B72" s="65"/>
      <c r="C72" s="100"/>
      <c r="D72" s="100"/>
      <c r="E72" s="24"/>
      <c r="F72" s="137"/>
    </row>
    <row r="73" spans="1:18" ht="15.6" customHeight="1" x14ac:dyDescent="0.2">
      <c r="A73" s="128"/>
      <c r="B73" s="138"/>
      <c r="C73" s="115"/>
      <c r="D73" s="115"/>
      <c r="E73" s="116"/>
      <c r="F73" s="139"/>
      <c r="K73" s="189" t="s">
        <v>61</v>
      </c>
      <c r="L73" s="190">
        <f>D74+K74</f>
        <v>2990</v>
      </c>
      <c r="M73" s="199" t="s">
        <v>80</v>
      </c>
      <c r="N73" s="200">
        <f>L73</f>
        <v>2990</v>
      </c>
      <c r="Q73" s="211">
        <f>N73-E74</f>
        <v>520</v>
      </c>
      <c r="R73" t="s">
        <v>85</v>
      </c>
    </row>
    <row r="74" spans="1:18" ht="27.75" customHeight="1" x14ac:dyDescent="0.2">
      <c r="A74" s="70" t="s">
        <v>61</v>
      </c>
      <c r="B74" s="145" t="s">
        <v>62</v>
      </c>
      <c r="C74" s="133">
        <v>2470</v>
      </c>
      <c r="D74" s="141">
        <f t="shared" si="0"/>
        <v>2470</v>
      </c>
      <c r="E74" s="134">
        <f>D74</f>
        <v>2470</v>
      </c>
      <c r="F74" s="142"/>
      <c r="J74" s="208">
        <v>44</v>
      </c>
      <c r="K74" s="167">
        <v>520</v>
      </c>
      <c r="L74" s="188"/>
    </row>
    <row r="75" spans="1:18" ht="27.75" customHeight="1" x14ac:dyDescent="0.2">
      <c r="A75" s="70" t="s">
        <v>74</v>
      </c>
      <c r="B75" s="146" t="s">
        <v>75</v>
      </c>
      <c r="C75" s="40"/>
      <c r="D75" s="40"/>
      <c r="E75" s="66"/>
      <c r="F75" s="95"/>
      <c r="G75" s="118">
        <v>396</v>
      </c>
      <c r="H75" s="147">
        <v>12566</v>
      </c>
      <c r="I75" s="242" t="s">
        <v>107</v>
      </c>
      <c r="J75" s="162">
        <v>43</v>
      </c>
      <c r="K75" s="192">
        <v>13600</v>
      </c>
      <c r="L75" s="193">
        <f>K75-H75</f>
        <v>1034</v>
      </c>
      <c r="M75" s="199" t="s">
        <v>80</v>
      </c>
      <c r="N75" s="204">
        <f>L75</f>
        <v>1034</v>
      </c>
      <c r="Q75" s="212">
        <f>K75-H75</f>
        <v>1034</v>
      </c>
      <c r="R75" t="s">
        <v>85</v>
      </c>
    </row>
    <row r="76" spans="1:18" ht="24.75" customHeight="1" x14ac:dyDescent="0.2">
      <c r="A76" s="143" t="s">
        <v>6</v>
      </c>
      <c r="B76" s="132" t="s">
        <v>31</v>
      </c>
      <c r="C76" s="144">
        <v>233.63</v>
      </c>
      <c r="D76" s="105">
        <f t="shared" si="0"/>
        <v>233.63</v>
      </c>
      <c r="E76" s="134"/>
      <c r="F76" s="122"/>
    </row>
    <row r="77" spans="1:18" ht="15" hidden="1" customHeight="1" x14ac:dyDescent="0.2">
      <c r="A77" s="61"/>
      <c r="B77" s="59"/>
      <c r="C77" s="62"/>
      <c r="D77" s="41"/>
      <c r="E77" s="35">
        <v>180.28</v>
      </c>
      <c r="F77" s="38"/>
    </row>
    <row r="78" spans="1:18" ht="15" hidden="1" customHeight="1" x14ac:dyDescent="0.2">
      <c r="A78" s="16"/>
      <c r="B78" s="17"/>
      <c r="C78" s="63"/>
      <c r="D78" s="41"/>
      <c r="E78" s="85"/>
      <c r="F78" s="39">
        <v>0.08</v>
      </c>
    </row>
    <row r="79" spans="1:18" ht="15" hidden="1" customHeight="1" x14ac:dyDescent="0.2">
      <c r="A79" s="16"/>
      <c r="B79" s="65"/>
      <c r="C79" s="63"/>
      <c r="D79" s="41"/>
      <c r="E79" s="85">
        <f>C76-E77-F78</f>
        <v>53.269999999999996</v>
      </c>
      <c r="F79" s="39"/>
    </row>
    <row r="80" spans="1:18" ht="15.75" customHeight="1" x14ac:dyDescent="0.2">
      <c r="A80" s="101"/>
      <c r="B80" s="26" t="s">
        <v>47</v>
      </c>
      <c r="C80" s="149"/>
      <c r="D80" s="104"/>
      <c r="E80" s="150">
        <f>E77+E79</f>
        <v>233.55</v>
      </c>
      <c r="F80" s="207">
        <f>SUM(F78)</f>
        <v>0.08</v>
      </c>
      <c r="K80" s="191" t="s">
        <v>6</v>
      </c>
      <c r="L80" s="176">
        <f>D76-H97+K88</f>
        <v>276.62999999999965</v>
      </c>
      <c r="M80" s="199" t="s">
        <v>80</v>
      </c>
      <c r="N80" s="200">
        <f>L80</f>
        <v>276.62999999999965</v>
      </c>
      <c r="Q80" s="212">
        <f>K88-H97</f>
        <v>42.999999999999773</v>
      </c>
      <c r="R80" t="s">
        <v>85</v>
      </c>
    </row>
    <row r="81" spans="1:14" ht="15.75" customHeight="1" x14ac:dyDescent="0.2">
      <c r="A81" s="107"/>
      <c r="B81" s="108"/>
      <c r="C81" s="152"/>
      <c r="D81" s="109"/>
      <c r="E81" s="84"/>
      <c r="F81" s="153"/>
      <c r="G81" s="118">
        <v>399</v>
      </c>
      <c r="H81" s="119">
        <v>100</v>
      </c>
      <c r="I81" s="242" t="s">
        <v>107</v>
      </c>
      <c r="J81" s="159">
        <v>45</v>
      </c>
      <c r="K81" s="160">
        <v>500</v>
      </c>
    </row>
    <row r="82" spans="1:14" ht="15.75" customHeight="1" x14ac:dyDescent="0.2">
      <c r="A82" s="111"/>
      <c r="B82" s="26"/>
      <c r="C82" s="148"/>
      <c r="D82" s="100"/>
      <c r="E82" s="24"/>
      <c r="F82" s="154"/>
      <c r="G82" s="118">
        <v>400</v>
      </c>
      <c r="H82" s="119">
        <v>10</v>
      </c>
      <c r="I82" s="239" t="s">
        <v>91</v>
      </c>
      <c r="J82" s="159">
        <v>46</v>
      </c>
      <c r="K82" s="160">
        <v>275</v>
      </c>
    </row>
    <row r="83" spans="1:14" ht="15.75" customHeight="1" x14ac:dyDescent="0.2">
      <c r="A83" s="111"/>
      <c r="B83" s="26"/>
      <c r="C83" s="148"/>
      <c r="D83" s="100"/>
      <c r="E83" s="24"/>
      <c r="F83" s="154"/>
      <c r="G83" s="118">
        <v>405</v>
      </c>
      <c r="H83" s="119">
        <v>250</v>
      </c>
      <c r="I83" s="242" t="s">
        <v>107</v>
      </c>
      <c r="J83" s="159">
        <v>47</v>
      </c>
      <c r="K83" s="160">
        <v>165</v>
      </c>
    </row>
    <row r="84" spans="1:14" ht="15.75" customHeight="1" x14ac:dyDescent="0.2">
      <c r="A84" s="111"/>
      <c r="B84" s="26"/>
      <c r="C84" s="148"/>
      <c r="D84" s="100"/>
      <c r="E84" s="24"/>
      <c r="F84" s="154"/>
      <c r="G84" s="118">
        <v>406</v>
      </c>
      <c r="H84" s="119">
        <v>25</v>
      </c>
      <c r="I84" s="239" t="s">
        <v>91</v>
      </c>
      <c r="J84" s="159">
        <v>48</v>
      </c>
      <c r="K84" s="160">
        <v>110</v>
      </c>
    </row>
    <row r="85" spans="1:14" ht="15.75" customHeight="1" x14ac:dyDescent="0.2">
      <c r="A85" s="111"/>
      <c r="B85" s="26"/>
      <c r="C85" s="148"/>
      <c r="D85" s="100"/>
      <c r="E85" s="24"/>
      <c r="F85" s="154"/>
      <c r="G85" s="118">
        <v>407</v>
      </c>
      <c r="H85" s="119">
        <v>150</v>
      </c>
      <c r="I85" s="242" t="s">
        <v>107</v>
      </c>
      <c r="J85" s="159">
        <v>49</v>
      </c>
      <c r="K85" s="160">
        <v>645</v>
      </c>
    </row>
    <row r="86" spans="1:14" ht="15.75" customHeight="1" x14ac:dyDescent="0.2">
      <c r="A86" s="111"/>
      <c r="B86" s="26"/>
      <c r="C86" s="148"/>
      <c r="D86" s="100"/>
      <c r="E86" s="24"/>
      <c r="F86" s="154"/>
      <c r="G86" s="118">
        <v>408</v>
      </c>
      <c r="H86" s="119">
        <v>15</v>
      </c>
      <c r="I86" s="239" t="s">
        <v>91</v>
      </c>
      <c r="J86" s="159">
        <v>50</v>
      </c>
      <c r="K86" s="160">
        <v>288</v>
      </c>
    </row>
    <row r="87" spans="1:14" ht="15.75" customHeight="1" x14ac:dyDescent="0.2">
      <c r="A87" s="111"/>
      <c r="B87" s="26"/>
      <c r="C87" s="148"/>
      <c r="D87" s="100"/>
      <c r="E87" s="24"/>
      <c r="F87" s="154"/>
      <c r="G87" s="118">
        <v>417</v>
      </c>
      <c r="H87" s="119">
        <v>50</v>
      </c>
      <c r="I87" s="242" t="s">
        <v>107</v>
      </c>
      <c r="J87" s="159">
        <v>51</v>
      </c>
      <c r="K87" s="168">
        <v>55</v>
      </c>
      <c r="M87" s="241" t="s">
        <v>108</v>
      </c>
      <c r="N87" s="229">
        <f>H81+H83+H85+H87+H89+H91+H93+H95</f>
        <v>1813.63</v>
      </c>
    </row>
    <row r="88" spans="1:14" ht="15.75" customHeight="1" x14ac:dyDescent="0.2">
      <c r="A88" s="111"/>
      <c r="B88" s="26"/>
      <c r="C88" s="148"/>
      <c r="D88" s="100"/>
      <c r="E88" s="24"/>
      <c r="F88" s="154"/>
      <c r="G88" s="118">
        <v>418</v>
      </c>
      <c r="H88" s="119">
        <v>5</v>
      </c>
      <c r="I88" s="239" t="s">
        <v>91</v>
      </c>
      <c r="K88" s="169">
        <f>SUM(K81:K87)</f>
        <v>2038</v>
      </c>
      <c r="M88" s="241" t="s">
        <v>106</v>
      </c>
      <c r="N88" s="229">
        <f>H82+H84+H86+H88+H90+H92+H94+H96</f>
        <v>181.37000000000003</v>
      </c>
    </row>
    <row r="89" spans="1:14" ht="15.75" customHeight="1" x14ac:dyDescent="0.2">
      <c r="A89" s="111"/>
      <c r="B89" s="26"/>
      <c r="C89" s="148"/>
      <c r="D89" s="100"/>
      <c r="E89" s="24"/>
      <c r="F89" s="154"/>
      <c r="G89" s="118">
        <v>419</v>
      </c>
      <c r="H89" s="119">
        <v>454.54</v>
      </c>
      <c r="I89" s="242" t="s">
        <v>107</v>
      </c>
      <c r="M89" s="236"/>
      <c r="N89" s="229">
        <f>SUM(N87:N88)</f>
        <v>1995.0000000000002</v>
      </c>
    </row>
    <row r="90" spans="1:14" ht="15.75" customHeight="1" x14ac:dyDescent="0.2">
      <c r="A90" s="111"/>
      <c r="B90" s="26"/>
      <c r="C90" s="148"/>
      <c r="D90" s="100"/>
      <c r="E90" s="24"/>
      <c r="F90" s="154"/>
      <c r="G90" s="118">
        <v>420</v>
      </c>
      <c r="H90" s="119">
        <v>45.46</v>
      </c>
      <c r="I90" s="239" t="s">
        <v>91</v>
      </c>
    </row>
    <row r="91" spans="1:14" ht="15.75" customHeight="1" x14ac:dyDescent="0.2">
      <c r="A91" s="111"/>
      <c r="B91" s="26"/>
      <c r="C91" s="148"/>
      <c r="D91" s="100"/>
      <c r="E91" s="24"/>
      <c r="F91" s="154"/>
      <c r="G91" s="118">
        <v>421</v>
      </c>
      <c r="H91" s="119">
        <v>436.36</v>
      </c>
      <c r="I91" s="242" t="s">
        <v>107</v>
      </c>
    </row>
    <row r="92" spans="1:14" ht="15.75" customHeight="1" x14ac:dyDescent="0.2">
      <c r="A92" s="111"/>
      <c r="B92" s="26"/>
      <c r="C92" s="148"/>
      <c r="D92" s="100"/>
      <c r="E92" s="24"/>
      <c r="F92" s="154"/>
      <c r="G92" s="118">
        <v>422</v>
      </c>
      <c r="H92" s="119">
        <v>43.64</v>
      </c>
      <c r="I92" s="239" t="s">
        <v>91</v>
      </c>
    </row>
    <row r="93" spans="1:14" ht="15.75" customHeight="1" x14ac:dyDescent="0.2">
      <c r="A93" s="111"/>
      <c r="B93" s="26"/>
      <c r="C93" s="148"/>
      <c r="D93" s="100"/>
      <c r="E93" s="24"/>
      <c r="F93" s="154"/>
      <c r="G93" s="118">
        <v>423</v>
      </c>
      <c r="H93" s="119">
        <v>100</v>
      </c>
      <c r="I93" s="242" t="s">
        <v>107</v>
      </c>
    </row>
    <row r="94" spans="1:14" ht="15.75" customHeight="1" x14ac:dyDescent="0.2">
      <c r="A94" s="111"/>
      <c r="B94" s="26"/>
      <c r="C94" s="148"/>
      <c r="D94" s="100"/>
      <c r="E94" s="24"/>
      <c r="F94" s="154"/>
      <c r="G94" s="118">
        <v>424</v>
      </c>
      <c r="H94" s="119">
        <v>10</v>
      </c>
      <c r="I94" s="239" t="s">
        <v>91</v>
      </c>
      <c r="L94" s="161"/>
    </row>
    <row r="95" spans="1:14" ht="15.75" customHeight="1" x14ac:dyDescent="0.2">
      <c r="A95" s="111"/>
      <c r="B95" s="26"/>
      <c r="C95" s="148"/>
      <c r="D95" s="100"/>
      <c r="E95" s="24"/>
      <c r="F95" s="154"/>
      <c r="G95" s="118">
        <v>427</v>
      </c>
      <c r="H95" s="119">
        <v>272.73</v>
      </c>
      <c r="I95" s="242" t="s">
        <v>107</v>
      </c>
    </row>
    <row r="96" spans="1:14" ht="15.75" customHeight="1" x14ac:dyDescent="0.2">
      <c r="A96" s="111"/>
      <c r="B96" s="26"/>
      <c r="C96" s="148"/>
      <c r="D96" s="100"/>
      <c r="E96" s="24"/>
      <c r="F96" s="154"/>
      <c r="G96" s="118">
        <v>428</v>
      </c>
      <c r="H96" s="119">
        <v>27.27</v>
      </c>
      <c r="I96" s="239" t="s">
        <v>91</v>
      </c>
    </row>
    <row r="97" spans="1:13" ht="15.75" customHeight="1" x14ac:dyDescent="0.2">
      <c r="A97" s="113"/>
      <c r="B97" s="114"/>
      <c r="C97" s="155"/>
      <c r="D97" s="115"/>
      <c r="E97" s="116"/>
      <c r="F97" s="156"/>
      <c r="H97" s="140">
        <f>SUM(H81:H96)</f>
        <v>1995.0000000000002</v>
      </c>
      <c r="I97" s="140"/>
      <c r="K97" s="70" t="s">
        <v>7</v>
      </c>
      <c r="L97" s="176">
        <f>D98</f>
        <v>1357.12</v>
      </c>
      <c r="M97" s="199" t="s">
        <v>80</v>
      </c>
    </row>
    <row r="98" spans="1:13" ht="15.75" customHeight="1" x14ac:dyDescent="0.2">
      <c r="A98" s="151" t="s">
        <v>7</v>
      </c>
      <c r="B98" s="19" t="s">
        <v>8</v>
      </c>
      <c r="C98" s="67">
        <v>1357.12</v>
      </c>
      <c r="D98" s="105">
        <f t="shared" si="0"/>
        <v>1357.12</v>
      </c>
      <c r="E98" s="86"/>
      <c r="F98" s="122"/>
    </row>
    <row r="99" spans="1:13" ht="0.75" customHeight="1" x14ac:dyDescent="0.2">
      <c r="A99" s="43"/>
      <c r="B99" s="44"/>
      <c r="C99" s="68"/>
      <c r="D99" s="41"/>
      <c r="E99" s="72">
        <v>427.63</v>
      </c>
      <c r="F99" s="93"/>
    </row>
    <row r="100" spans="1:13" ht="14.25" hidden="1" customHeight="1" x14ac:dyDescent="0.2">
      <c r="A100" s="47"/>
      <c r="B100" s="48"/>
      <c r="C100" s="68"/>
      <c r="D100" s="41"/>
      <c r="E100" s="72">
        <v>277.52</v>
      </c>
      <c r="F100" s="93"/>
    </row>
    <row r="101" spans="1:13" ht="14.25" hidden="1" customHeight="1" x14ac:dyDescent="0.2">
      <c r="A101" s="47"/>
      <c r="B101" s="65"/>
      <c r="C101" s="68"/>
      <c r="D101" s="41"/>
      <c r="E101" s="72">
        <v>319.04000000000002</v>
      </c>
      <c r="F101" s="93"/>
    </row>
    <row r="102" spans="1:13" ht="14.25" hidden="1" customHeight="1" x14ac:dyDescent="0.2">
      <c r="A102" s="47"/>
      <c r="B102" s="65"/>
      <c r="C102" s="68"/>
      <c r="D102" s="41"/>
      <c r="E102" s="72">
        <v>332.93</v>
      </c>
      <c r="F102" s="93"/>
    </row>
    <row r="103" spans="1:13" ht="14.25" customHeight="1" x14ac:dyDescent="0.2">
      <c r="A103" s="47"/>
      <c r="B103" s="26" t="s">
        <v>45</v>
      </c>
      <c r="C103" s="69"/>
      <c r="D103" s="41"/>
      <c r="E103" s="87">
        <f>SUM(E99:E102)</f>
        <v>1357.1200000000001</v>
      </c>
      <c r="F103" s="96"/>
    </row>
    <row r="104" spans="1:13" ht="54" customHeight="1" x14ac:dyDescent="0.2">
      <c r="A104" s="75" t="s">
        <v>9</v>
      </c>
      <c r="B104" s="76" t="s">
        <v>10</v>
      </c>
      <c r="C104" s="77">
        <v>48.32</v>
      </c>
      <c r="D104" s="78">
        <v>0</v>
      </c>
      <c r="E104" s="88">
        <v>0</v>
      </c>
      <c r="F104" s="80"/>
    </row>
    <row r="105" spans="1:13" ht="43.5" customHeight="1" x14ac:dyDescent="0.2">
      <c r="A105" s="47" t="s">
        <v>37</v>
      </c>
      <c r="B105" s="48" t="s">
        <v>38</v>
      </c>
      <c r="C105" s="49">
        <v>8000</v>
      </c>
      <c r="D105" s="41">
        <f t="shared" si="0"/>
        <v>8000</v>
      </c>
      <c r="E105" s="52">
        <v>8000</v>
      </c>
      <c r="F105" s="17"/>
      <c r="K105" s="70" t="s">
        <v>37</v>
      </c>
      <c r="L105" s="194">
        <v>8000</v>
      </c>
      <c r="M105" s="199" t="s">
        <v>80</v>
      </c>
    </row>
    <row r="106" spans="1:13" ht="43.5" customHeight="1" x14ac:dyDescent="0.2">
      <c r="A106" s="47" t="s">
        <v>48</v>
      </c>
      <c r="B106" s="48" t="s">
        <v>49</v>
      </c>
      <c r="C106" s="49">
        <v>1115.28</v>
      </c>
      <c r="D106" s="41">
        <f t="shared" si="0"/>
        <v>1115.28</v>
      </c>
      <c r="E106" s="52">
        <v>1115.28</v>
      </c>
      <c r="F106" s="17"/>
      <c r="K106" s="70" t="s">
        <v>48</v>
      </c>
      <c r="L106" s="194">
        <v>1115.28</v>
      </c>
      <c r="M106" s="199" t="s">
        <v>80</v>
      </c>
    </row>
    <row r="107" spans="1:13" ht="26.25" customHeight="1" x14ac:dyDescent="0.2">
      <c r="A107" s="53" t="s">
        <v>11</v>
      </c>
      <c r="B107" s="48" t="s">
        <v>12</v>
      </c>
      <c r="C107" s="68">
        <v>34.979999999999997</v>
      </c>
      <c r="D107" s="41">
        <f t="shared" si="0"/>
        <v>34.979999999999997</v>
      </c>
      <c r="E107" s="87">
        <v>34.979999999999997</v>
      </c>
      <c r="F107" s="93"/>
      <c r="K107" s="16" t="s">
        <v>11</v>
      </c>
      <c r="L107" s="195">
        <v>34.979999999999997</v>
      </c>
      <c r="M107" s="199" t="s">
        <v>80</v>
      </c>
    </row>
    <row r="108" spans="1:13" ht="3.75" hidden="1" customHeight="1" x14ac:dyDescent="0.2">
      <c r="A108" s="218" t="s">
        <v>13</v>
      </c>
      <c r="B108" s="220" t="s">
        <v>34</v>
      </c>
      <c r="C108" s="49"/>
      <c r="D108" s="41"/>
      <c r="E108" s="52">
        <v>0</v>
      </c>
      <c r="F108" s="17"/>
      <c r="K108" s="213" t="s">
        <v>13</v>
      </c>
      <c r="L108" s="194">
        <v>0</v>
      </c>
    </row>
    <row r="109" spans="1:13" ht="33" customHeight="1" x14ac:dyDescent="0.2">
      <c r="A109" s="219"/>
      <c r="B109" s="221"/>
      <c r="C109" s="49">
        <v>1415</v>
      </c>
      <c r="D109" s="41">
        <f t="shared" si="0"/>
        <v>1415</v>
      </c>
      <c r="E109" s="52">
        <v>1415</v>
      </c>
      <c r="F109" s="17"/>
      <c r="K109" s="213"/>
      <c r="L109" s="194">
        <v>1415</v>
      </c>
      <c r="M109" s="199" t="s">
        <v>80</v>
      </c>
    </row>
    <row r="110" spans="1:13" ht="35.25" customHeight="1" x14ac:dyDescent="0.2">
      <c r="A110" s="79" t="s">
        <v>14</v>
      </c>
      <c r="B110" s="80" t="s">
        <v>15</v>
      </c>
      <c r="C110" s="81">
        <v>21266.94</v>
      </c>
      <c r="D110" s="78">
        <v>0</v>
      </c>
      <c r="E110" s="89">
        <v>0</v>
      </c>
      <c r="F110" s="80"/>
    </row>
    <row r="111" spans="1:13" ht="47.25" customHeight="1" x14ac:dyDescent="0.2">
      <c r="A111" s="47" t="s">
        <v>16</v>
      </c>
      <c r="B111" s="48" t="s">
        <v>17</v>
      </c>
      <c r="C111" s="49">
        <v>27278.28</v>
      </c>
      <c r="D111" s="41">
        <f t="shared" si="0"/>
        <v>27278.28</v>
      </c>
      <c r="E111" s="90">
        <v>27278.28</v>
      </c>
      <c r="F111" s="17"/>
      <c r="K111" s="186" t="s">
        <v>16</v>
      </c>
      <c r="L111" s="178">
        <v>27278.28</v>
      </c>
    </row>
    <row r="112" spans="1:13" ht="48.75" customHeight="1" x14ac:dyDescent="0.2">
      <c r="A112" s="47" t="s">
        <v>51</v>
      </c>
      <c r="B112" s="71" t="s">
        <v>50</v>
      </c>
      <c r="C112" s="40">
        <v>8667.89</v>
      </c>
      <c r="D112" s="41">
        <f t="shared" si="0"/>
        <v>8667.89</v>
      </c>
      <c r="E112" s="91">
        <f>D112</f>
        <v>8667.89</v>
      </c>
      <c r="F112" s="17"/>
      <c r="K112" s="186" t="s">
        <v>51</v>
      </c>
      <c r="L112" s="178">
        <f>E112</f>
        <v>8667.89</v>
      </c>
    </row>
    <row r="113" spans="1:21" ht="66" customHeight="1" x14ac:dyDescent="0.2">
      <c r="A113" s="47" t="s">
        <v>52</v>
      </c>
      <c r="B113" s="48" t="s">
        <v>53</v>
      </c>
      <c r="C113" s="45">
        <v>12453.37</v>
      </c>
      <c r="D113" s="41">
        <f t="shared" si="0"/>
        <v>12453.37</v>
      </c>
      <c r="E113" s="92">
        <f>D113</f>
        <v>12453.37</v>
      </c>
      <c r="F113" s="17"/>
      <c r="K113" s="186" t="s">
        <v>52</v>
      </c>
      <c r="L113" s="178">
        <f>E113</f>
        <v>12453.37</v>
      </c>
    </row>
    <row r="114" spans="1:21" ht="14.25" customHeight="1" x14ac:dyDescent="0.2">
      <c r="A114" s="47" t="s">
        <v>18</v>
      </c>
      <c r="B114" s="48" t="s">
        <v>19</v>
      </c>
      <c r="C114" s="49">
        <v>2025.88</v>
      </c>
      <c r="D114" s="41">
        <f t="shared" si="0"/>
        <v>2025.88</v>
      </c>
      <c r="E114" s="90">
        <v>2025.88</v>
      </c>
      <c r="F114" s="64"/>
      <c r="K114" s="186" t="s">
        <v>18</v>
      </c>
      <c r="L114" s="178">
        <v>2025.88</v>
      </c>
    </row>
    <row r="115" spans="1:21" ht="14.25" customHeight="1" x14ac:dyDescent="0.2">
      <c r="A115" s="47" t="s">
        <v>20</v>
      </c>
      <c r="B115" s="48" t="s">
        <v>21</v>
      </c>
      <c r="C115" s="49">
        <v>1000</v>
      </c>
      <c r="D115" s="41">
        <f t="shared" si="0"/>
        <v>1000</v>
      </c>
      <c r="E115" s="52">
        <v>1000</v>
      </c>
      <c r="F115" s="97"/>
      <c r="K115" s="186" t="s">
        <v>20</v>
      </c>
      <c r="L115" s="194">
        <v>1000</v>
      </c>
    </row>
    <row r="116" spans="1:21" ht="27.75" customHeight="1" x14ac:dyDescent="0.2">
      <c r="A116" s="53" t="s">
        <v>22</v>
      </c>
      <c r="B116" s="48" t="s">
        <v>23</v>
      </c>
      <c r="C116" s="68">
        <v>1.59</v>
      </c>
      <c r="D116" s="41">
        <f t="shared" si="0"/>
        <v>1.59</v>
      </c>
      <c r="E116" s="74">
        <v>1.59</v>
      </c>
      <c r="F116" s="22"/>
      <c r="K116" s="182" t="s">
        <v>22</v>
      </c>
      <c r="L116" s="196">
        <v>1.59</v>
      </c>
    </row>
    <row r="117" spans="1:21" ht="15.2" customHeight="1" x14ac:dyDescent="0.2">
      <c r="A117" s="73"/>
      <c r="B117" s="48" t="s">
        <v>24</v>
      </c>
      <c r="C117" s="68">
        <v>280</v>
      </c>
      <c r="D117" s="41">
        <f t="shared" si="0"/>
        <v>280</v>
      </c>
      <c r="E117" s="87">
        <v>0</v>
      </c>
      <c r="F117" s="98">
        <v>280</v>
      </c>
      <c r="H117" s="197" t="s">
        <v>79</v>
      </c>
      <c r="I117" s="197"/>
      <c r="L117" s="198">
        <f>F117</f>
        <v>280</v>
      </c>
    </row>
    <row r="118" spans="1:21" ht="15.75" customHeight="1" x14ac:dyDescent="0.2">
      <c r="A118" s="214"/>
      <c r="B118" s="215"/>
      <c r="C118" s="51">
        <f>C7+C29+C43+C44+C45+C46+C47+C56+C61+C64+C74+C76+C98+C104+C105+C106+C107+C109+C110+C111+C112+C113+C114+C115+C116+C117</f>
        <v>312493.45000000007</v>
      </c>
      <c r="D118" s="51">
        <f>D7+D29+D43+D44+D45+D46+D47+D56+D61+D64+D74+D76+D98+D104+D105+D106+D107+D109+D110+D111+D112+D113+D114+D115+D116+D117</f>
        <v>291178.19000000006</v>
      </c>
      <c r="E118" s="52">
        <f>E13+E32+E43+E44+E45+E46+E55+E60+E63+E64+E74+E80+E103+E104+E105+E106+E107+E109+E110+E111+E112+E113+E114+E115+E116+E117</f>
        <v>241019.13999999998</v>
      </c>
      <c r="F118" s="66">
        <f>F13+F32+F55+F80+F117</f>
        <v>50159.05</v>
      </c>
    </row>
    <row r="119" spans="1:21" ht="15.75" customHeight="1" x14ac:dyDescent="0.2">
      <c r="A119" s="13"/>
      <c r="B119" s="13"/>
      <c r="C119" s="24"/>
      <c r="D119" s="24"/>
      <c r="E119" s="25"/>
      <c r="F119" s="23"/>
      <c r="L119" s="172">
        <f>L13+L32+L43+L44+L45+L46+L47+L56+L61+L64+L73+L75+L80+L97+L105+L106+L107+L109+L111+L112+L113+L114+L115+L116+L117</f>
        <v>174951.63999999998</v>
      </c>
    </row>
    <row r="120" spans="1:21" ht="20.25" customHeight="1" x14ac:dyDescent="0.2">
      <c r="A120" s="13"/>
      <c r="B120" s="26"/>
      <c r="C120" s="24"/>
      <c r="D120" s="24"/>
      <c r="E120" s="24"/>
      <c r="F120" s="27">
        <f>E118+F118</f>
        <v>291178.19</v>
      </c>
    </row>
    <row r="121" spans="1:21" ht="47.25" x14ac:dyDescent="0.2">
      <c r="A121" s="28"/>
      <c r="B121" s="28"/>
      <c r="C121" s="28"/>
      <c r="D121" s="28"/>
      <c r="E121" s="28"/>
      <c r="F121" s="29" t="s">
        <v>65</v>
      </c>
    </row>
    <row r="122" spans="1:21" ht="15.75" customHeight="1" x14ac:dyDescent="0.2">
      <c r="A122" s="30" t="s">
        <v>32</v>
      </c>
      <c r="B122" s="31"/>
      <c r="C122" s="31"/>
      <c r="D122" s="31"/>
      <c r="E122" s="31"/>
      <c r="F122" s="31"/>
    </row>
    <row r="123" spans="1:21" ht="15" x14ac:dyDescent="0.2">
      <c r="A123" s="33">
        <v>48.32</v>
      </c>
      <c r="B123" s="31" t="s">
        <v>66</v>
      </c>
      <c r="C123" s="31"/>
      <c r="D123" s="31"/>
      <c r="E123" s="31" t="s">
        <v>67</v>
      </c>
      <c r="F123" s="31"/>
      <c r="Q123" s="197" t="s">
        <v>40</v>
      </c>
      <c r="S123" s="197" t="s">
        <v>87</v>
      </c>
    </row>
    <row r="124" spans="1:21" ht="15" x14ac:dyDescent="0.2">
      <c r="A124" s="32">
        <v>21266.94</v>
      </c>
      <c r="B124" s="31" t="s">
        <v>68</v>
      </c>
      <c r="C124" s="31"/>
      <c r="D124" s="31"/>
      <c r="E124" s="31" t="s">
        <v>13</v>
      </c>
      <c r="F124" s="31"/>
      <c r="G124" s="157"/>
      <c r="H124" s="158"/>
      <c r="I124" s="158"/>
      <c r="P124" s="197" t="s">
        <v>88</v>
      </c>
      <c r="Q124" s="172">
        <f>E118-Q64+Q73+Q75+Q80</f>
        <v>121043.00999999998</v>
      </c>
      <c r="S124" s="172">
        <f>F118+Q13+Q32+Q47</f>
        <v>53908.630000000012</v>
      </c>
      <c r="U124" s="172">
        <f>Q124+S124</f>
        <v>174951.63999999998</v>
      </c>
    </row>
    <row r="125" spans="1:21" ht="15" x14ac:dyDescent="0.2">
      <c r="A125" s="33">
        <f>SUM(A123:A124)</f>
        <v>21315.26</v>
      </c>
      <c r="B125" s="31" t="s">
        <v>33</v>
      </c>
      <c r="C125" s="31"/>
      <c r="D125" s="31"/>
      <c r="E125" s="175">
        <f>C118-A125</f>
        <v>291178.19000000006</v>
      </c>
      <c r="F125" s="31"/>
      <c r="G125" s="157" t="s">
        <v>76</v>
      </c>
      <c r="H125" s="171">
        <f>H27+H41+H71+H75+H97</f>
        <v>139343.09000000003</v>
      </c>
      <c r="I125" s="171"/>
      <c r="Q125" s="197" t="s">
        <v>40</v>
      </c>
      <c r="S125" s="197" t="s">
        <v>87</v>
      </c>
    </row>
    <row r="126" spans="1:21" ht="15" x14ac:dyDescent="0.2">
      <c r="A126" s="31"/>
      <c r="B126" s="31"/>
      <c r="C126" s="31"/>
      <c r="D126" s="31"/>
      <c r="E126" s="31"/>
      <c r="F126" s="31"/>
      <c r="G126" s="170" t="s">
        <v>77</v>
      </c>
      <c r="H126" s="171">
        <f>K14+K33+K55+K74+K75+K88</f>
        <v>23116.54</v>
      </c>
      <c r="I126" s="171"/>
      <c r="O126" s="197" t="s">
        <v>82</v>
      </c>
      <c r="Q126" s="172">
        <f>Q124-E118</f>
        <v>-119976.13</v>
      </c>
      <c r="S126" s="172">
        <f>S124-F118</f>
        <v>3749.580000000009</v>
      </c>
      <c r="U126" s="172">
        <f>D118+Q126+S126</f>
        <v>174951.64000000007</v>
      </c>
    </row>
    <row r="127" spans="1:21" x14ac:dyDescent="0.2">
      <c r="A127" s="15"/>
      <c r="B127" s="15"/>
      <c r="C127" s="15"/>
      <c r="D127" s="15"/>
      <c r="E127" s="15"/>
      <c r="F127" s="15"/>
      <c r="H127" s="164"/>
      <c r="I127" s="164"/>
    </row>
    <row r="128" spans="1:21" x14ac:dyDescent="0.2">
      <c r="A128" s="15"/>
      <c r="B128" s="15"/>
      <c r="C128" s="15"/>
      <c r="D128" s="15"/>
      <c r="E128" s="15"/>
      <c r="F128" s="173" t="s">
        <v>78</v>
      </c>
      <c r="H128" s="174">
        <f>E125-H125+H126</f>
        <v>174951.64000000004</v>
      </c>
      <c r="I128" s="174"/>
    </row>
    <row r="129" spans="1:6" x14ac:dyDescent="0.2">
      <c r="A129" s="15"/>
      <c r="B129" s="15"/>
      <c r="C129" s="15"/>
      <c r="D129" s="15"/>
      <c r="E129" s="15"/>
      <c r="F129" s="15"/>
    </row>
    <row r="130" spans="1:6" x14ac:dyDescent="0.2">
      <c r="A130" s="15"/>
      <c r="B130" s="15"/>
      <c r="C130" s="15"/>
      <c r="D130" s="15"/>
      <c r="E130" s="15"/>
      <c r="F130" s="15"/>
    </row>
    <row r="131" spans="1:6" x14ac:dyDescent="0.2">
      <c r="A131" s="15"/>
      <c r="B131" s="15"/>
      <c r="C131" s="15"/>
      <c r="D131" s="15"/>
      <c r="E131" s="15"/>
      <c r="F131" s="15"/>
    </row>
    <row r="132" spans="1:6" x14ac:dyDescent="0.2">
      <c r="A132" s="15"/>
      <c r="B132" s="15"/>
      <c r="C132" s="15"/>
      <c r="D132" s="15"/>
      <c r="E132" s="15"/>
      <c r="F132" s="15"/>
    </row>
    <row r="133" spans="1:6" x14ac:dyDescent="0.2">
      <c r="A133" s="15"/>
      <c r="B133" s="15"/>
      <c r="C133" s="15"/>
      <c r="D133" s="15"/>
      <c r="E133" s="15"/>
      <c r="F133" s="15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</sheetData>
  <mergeCells count="6">
    <mergeCell ref="K108:K109"/>
    <mergeCell ref="A118:B118"/>
    <mergeCell ref="A2:A3"/>
    <mergeCell ref="B2:B3"/>
    <mergeCell ref="A108:A109"/>
    <mergeCell ref="B108:B109"/>
  </mergeCell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cp:lastPrinted>2024-01-12T11:16:40Z</cp:lastPrinted>
  <dcterms:created xsi:type="dcterms:W3CDTF">2021-11-23T09:47:57Z</dcterms:created>
  <dcterms:modified xsi:type="dcterms:W3CDTF">2024-01-13T08:58:39Z</dcterms:modified>
</cp:coreProperties>
</file>